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60" tabRatio="946" firstSheet="5" activeTab="23"/>
  </bookViews>
  <sheets>
    <sheet name="tab1-1" sheetId="1" r:id="rId1"/>
    <sheet name="tab1-2" sheetId="2" r:id="rId2"/>
    <sheet name="tab1-3" sheetId="3" r:id="rId3"/>
    <sheet name="1-4" sheetId="4" r:id="rId4"/>
    <sheet name="tab1-5" sheetId="5" r:id="rId5"/>
    <sheet name="tab1-6" sheetId="6" r:id="rId6"/>
    <sheet name="tab1-7" sheetId="7" r:id="rId7"/>
    <sheet name="tab1-8" sheetId="8" r:id="rId8"/>
    <sheet name="tab2-1" sheetId="9" r:id="rId9"/>
    <sheet name="tab2-1(cont)" sheetId="10" r:id="rId10"/>
    <sheet name="tab2-2 " sheetId="26" r:id="rId11"/>
    <sheet name="3-2" sheetId="12" r:id="rId12"/>
    <sheet name="2-4" sheetId="13" r:id="rId13"/>
    <sheet name="2-5" sheetId="14" r:id="rId14"/>
    <sheet name="2-6" sheetId="15" r:id="rId15"/>
    <sheet name="2-6(cont)" sheetId="16" r:id="rId16"/>
    <sheet name="2-7" sheetId="17" r:id="rId17"/>
    <sheet name="2-7(cont)" sheetId="18" r:id="rId18"/>
    <sheet name="2-8" sheetId="19" r:id="rId19"/>
    <sheet name="2-8(cont)" sheetId="20" r:id="rId20"/>
    <sheet name="2-9" sheetId="21" r:id="rId21"/>
    <sheet name="2-9(cont)" sheetId="22" r:id="rId22"/>
    <sheet name="2-10" sheetId="23" r:id="rId23"/>
    <sheet name="2-10(cont)" sheetId="24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</sheets>
  <externalReferences>
    <externalReference r:id="rId35"/>
  </externalReferences>
  <definedNames>
    <definedName name="OLE_LINK16" localSheetId="18">'2-8'!$C$11</definedName>
    <definedName name="OLE_LINK7" localSheetId="18">'2-8'!$A$1</definedName>
    <definedName name="OLE_LINK8" localSheetId="7">'tab1-8'!$A$21</definedName>
    <definedName name="_xlnm.Print_Area" localSheetId="3">'1-4'!$A$1:$H$40</definedName>
    <definedName name="_xlnm.Print_Area" localSheetId="22">'2-10'!$A$1:$J$32</definedName>
    <definedName name="_xlnm.Print_Area" localSheetId="23">'2-10(cont)'!$A$1:$J$31</definedName>
    <definedName name="_xlnm.Print_Area" localSheetId="12">'2-4'!$A$1:$L$12</definedName>
    <definedName name="_xlnm.Print_Area" localSheetId="13">'2-5'!$A$1:$K$33</definedName>
    <definedName name="_xlnm.Print_Area" localSheetId="14">'2-6'!$A$1:$J$32</definedName>
    <definedName name="_xlnm.Print_Area" localSheetId="15">'2-6(cont)'!$A$1:$J$31</definedName>
    <definedName name="_xlnm.Print_Area" localSheetId="16">'2-7'!$A$1:$J$32</definedName>
    <definedName name="_xlnm.Print_Area" localSheetId="17">'2-7(cont)'!$A$1:$J$31</definedName>
    <definedName name="_xlnm.Print_Area" localSheetId="18">'2-8'!$A$1:$J$32</definedName>
    <definedName name="_xlnm.Print_Area" localSheetId="19">'2-8(cont)'!$A$1:$J$32</definedName>
    <definedName name="_xlnm.Print_Area" localSheetId="20">'2-9'!$A$1:$J$32</definedName>
    <definedName name="_xlnm.Print_Area" localSheetId="21">'2-9(cont)'!$A$1:$J$32</definedName>
    <definedName name="_xlnm.Print_Area" localSheetId="11">'3-2'!$A$1:$L$11</definedName>
    <definedName name="_xlnm.Print_Area" localSheetId="0">'tab1-1'!$A$1:$K$20</definedName>
    <definedName name="_xlnm.Print_Area" localSheetId="1">'tab1-2'!$A$1:$N$13</definedName>
    <definedName name="_xlnm.Print_Area" localSheetId="2">'tab1-3'!$A$1:$I$20</definedName>
    <definedName name="_xlnm.Print_Area" localSheetId="4">'tab1-5'!$A$1:$H$40</definedName>
    <definedName name="_xlnm.Print_Area" localSheetId="5">'tab1-6'!$A$1:$H$40</definedName>
    <definedName name="_xlnm.Print_Area" localSheetId="6">'tab1-7'!$A$1:$H$39</definedName>
    <definedName name="_xlnm.Print_Area" localSheetId="7">'tab1-8'!$A$1:$H$40</definedName>
    <definedName name="_xlnm.Print_Area" localSheetId="8">'tab2-1'!$A$1:$I$33</definedName>
    <definedName name="_xlnm.Print_Area" localSheetId="9">'tab2-1(cont)'!$A$1:$I$36</definedName>
    <definedName name="_xlnm.Print_Area" localSheetId="10">'tab2-2 '!$A$1:$K$33</definedName>
  </definedNames>
  <calcPr calcId="125725"/>
</workbook>
</file>

<file path=xl/calcChain.xml><?xml version="1.0" encoding="utf-8"?>
<calcChain xmlns="http://schemas.openxmlformats.org/spreadsheetml/2006/main">
  <c r="D8" i="9"/>
  <c r="D7" s="1"/>
  <c r="D9"/>
  <c r="D10"/>
  <c r="D11"/>
  <c r="D12"/>
  <c r="D17"/>
  <c r="D22"/>
  <c r="D27"/>
  <c r="I29" i="26"/>
  <c r="I30"/>
  <c r="I31"/>
  <c r="I28"/>
  <c r="I24"/>
  <c r="I25"/>
  <c r="I26"/>
  <c r="I23"/>
  <c r="I22" s="1"/>
  <c r="I19"/>
  <c r="I20"/>
  <c r="I21"/>
  <c r="I18"/>
  <c r="I14"/>
  <c r="I15"/>
  <c r="I16"/>
  <c r="I13"/>
  <c r="I12" s="1"/>
  <c r="D27"/>
  <c r="E27"/>
  <c r="F27"/>
  <c r="G27"/>
  <c r="H27"/>
  <c r="I27"/>
  <c r="C27"/>
  <c r="D22"/>
  <c r="E22"/>
  <c r="F22"/>
  <c r="G22"/>
  <c r="H22"/>
  <c r="C22"/>
  <c r="H17"/>
  <c r="G17"/>
  <c r="F17"/>
  <c r="E17"/>
  <c r="D17"/>
  <c r="C17"/>
  <c r="D12"/>
  <c r="E12"/>
  <c r="F12"/>
  <c r="G12"/>
  <c r="H12"/>
  <c r="C12"/>
  <c r="I11"/>
  <c r="I10"/>
  <c r="I9"/>
  <c r="D11"/>
  <c r="E11"/>
  <c r="F11"/>
  <c r="G11"/>
  <c r="H11"/>
  <c r="D10"/>
  <c r="E10"/>
  <c r="F10"/>
  <c r="G10"/>
  <c r="H10"/>
  <c r="D9"/>
  <c r="E9"/>
  <c r="F9"/>
  <c r="G9"/>
  <c r="H9"/>
  <c r="C10"/>
  <c r="C11"/>
  <c r="C9"/>
  <c r="D8"/>
  <c r="E8"/>
  <c r="F8"/>
  <c r="G8"/>
  <c r="H8"/>
  <c r="I8"/>
  <c r="I7" s="1"/>
  <c r="C8"/>
  <c r="D7"/>
  <c r="E7"/>
  <c r="F7"/>
  <c r="G7"/>
  <c r="H7"/>
  <c r="D8" i="13"/>
  <c r="H27" i="20"/>
  <c r="G27"/>
  <c r="F27"/>
  <c r="E27"/>
  <c r="D27"/>
  <c r="H12"/>
  <c r="C27"/>
  <c r="D22"/>
  <c r="E22"/>
  <c r="F22"/>
  <c r="G22"/>
  <c r="H22"/>
  <c r="C22"/>
  <c r="D17"/>
  <c r="E17"/>
  <c r="F17"/>
  <c r="G17"/>
  <c r="H17"/>
  <c r="C17"/>
  <c r="D12"/>
  <c r="E12"/>
  <c r="F12"/>
  <c r="G12"/>
  <c r="C12"/>
  <c r="D11"/>
  <c r="E11"/>
  <c r="F11"/>
  <c r="G11"/>
  <c r="H11"/>
  <c r="D10"/>
  <c r="E10"/>
  <c r="F10"/>
  <c r="G10"/>
  <c r="H10"/>
  <c r="D9"/>
  <c r="E9"/>
  <c r="F9"/>
  <c r="G9"/>
  <c r="H9"/>
  <c r="D8"/>
  <c r="E8"/>
  <c r="F8"/>
  <c r="G8"/>
  <c r="C7"/>
  <c r="C8"/>
  <c r="C9"/>
  <c r="C10"/>
  <c r="C11"/>
  <c r="E27" i="19"/>
  <c r="F27"/>
  <c r="G27"/>
  <c r="H27"/>
  <c r="D27"/>
  <c r="E22"/>
  <c r="F22"/>
  <c r="G22"/>
  <c r="H22"/>
  <c r="D22"/>
  <c r="E17"/>
  <c r="F17"/>
  <c r="G17"/>
  <c r="H17"/>
  <c r="D17"/>
  <c r="E12"/>
  <c r="F12"/>
  <c r="G12"/>
  <c r="H12"/>
  <c r="D12"/>
  <c r="E7"/>
  <c r="F7"/>
  <c r="G7"/>
  <c r="H7"/>
  <c r="D7"/>
  <c r="C9"/>
  <c r="C10"/>
  <c r="C11"/>
  <c r="C8"/>
  <c r="H27" i="16"/>
  <c r="H22"/>
  <c r="H17"/>
  <c r="H12"/>
  <c r="H7"/>
  <c r="D27"/>
  <c r="E27"/>
  <c r="F27"/>
  <c r="G27"/>
  <c r="C27"/>
  <c r="D22"/>
  <c r="E22"/>
  <c r="F22"/>
  <c r="G22"/>
  <c r="C22"/>
  <c r="D17"/>
  <c r="E17"/>
  <c r="F17"/>
  <c r="G17"/>
  <c r="C17"/>
  <c r="D12"/>
  <c r="E12"/>
  <c r="F12"/>
  <c r="G12"/>
  <c r="C12"/>
  <c r="D7"/>
  <c r="E7"/>
  <c r="F7"/>
  <c r="G7"/>
  <c r="C7"/>
  <c r="E27" i="15"/>
  <c r="F27"/>
  <c r="G27"/>
  <c r="H27"/>
  <c r="D27"/>
  <c r="E22"/>
  <c r="F22"/>
  <c r="G22"/>
  <c r="H22"/>
  <c r="D22"/>
  <c r="E17"/>
  <c r="F17"/>
  <c r="G17"/>
  <c r="H17"/>
  <c r="D17"/>
  <c r="E12"/>
  <c r="F12"/>
  <c r="G12"/>
  <c r="H12"/>
  <c r="D12"/>
  <c r="E7"/>
  <c r="F7"/>
  <c r="G7"/>
  <c r="H7"/>
  <c r="D7"/>
  <c r="C9"/>
  <c r="C10"/>
  <c r="C11"/>
  <c r="C8"/>
  <c r="C10" i="14"/>
  <c r="C11"/>
  <c r="C12"/>
  <c r="C9"/>
  <c r="C8" i="13"/>
  <c r="E8"/>
  <c r="F8"/>
  <c r="G8"/>
  <c r="H8"/>
  <c r="I8"/>
  <c r="J8"/>
  <c r="K8"/>
  <c r="B8"/>
  <c r="B7" i="12"/>
  <c r="D7"/>
  <c r="E7"/>
  <c r="F7"/>
  <c r="G7"/>
  <c r="H7"/>
  <c r="I7"/>
  <c r="J7"/>
  <c r="K7"/>
  <c r="C7"/>
  <c r="E13" i="10"/>
  <c r="G27" i="9"/>
  <c r="F27"/>
  <c r="E27"/>
  <c r="G22"/>
  <c r="F22"/>
  <c r="E22"/>
  <c r="G17"/>
  <c r="F17"/>
  <c r="E17"/>
  <c r="G12"/>
  <c r="F12"/>
  <c r="E12"/>
  <c r="G9"/>
  <c r="G10"/>
  <c r="G11"/>
  <c r="G8"/>
  <c r="F9"/>
  <c r="F10"/>
  <c r="F11"/>
  <c r="F8"/>
  <c r="E9"/>
  <c r="G11" i="10" s="1"/>
  <c r="E10" i="9"/>
  <c r="G12" i="10" s="1"/>
  <c r="E11" i="9"/>
  <c r="G13" i="10" s="1"/>
  <c r="E8" i="9"/>
  <c r="G10" i="10" s="1"/>
  <c r="C9" i="9"/>
  <c r="E11" i="10"/>
  <c r="C10" i="9"/>
  <c r="E12" i="10"/>
  <c r="C11" i="9"/>
  <c r="E10" i="10"/>
  <c r="C12" i="9"/>
  <c r="C8"/>
  <c r="G28" i="6"/>
  <c r="G29"/>
  <c r="G30"/>
  <c r="G31"/>
  <c r="G32"/>
  <c r="G33"/>
  <c r="G34"/>
  <c r="G35"/>
  <c r="G36"/>
  <c r="G37"/>
  <c r="G38"/>
  <c r="G39"/>
  <c r="G27"/>
  <c r="C39"/>
  <c r="D39"/>
  <c r="E39"/>
  <c r="F39"/>
  <c r="B39"/>
  <c r="D19"/>
  <c r="E19"/>
  <c r="F19"/>
  <c r="G19"/>
  <c r="C19"/>
  <c r="G29" i="4"/>
  <c r="G30"/>
  <c r="G31"/>
  <c r="G32"/>
  <c r="G33"/>
  <c r="G34"/>
  <c r="G35"/>
  <c r="G36"/>
  <c r="G37"/>
  <c r="G38"/>
  <c r="G39"/>
  <c r="G40"/>
  <c r="G28"/>
  <c r="C40"/>
  <c r="D40"/>
  <c r="E40"/>
  <c r="F40"/>
  <c r="B40"/>
  <c r="D19"/>
  <c r="E19"/>
  <c r="F19"/>
  <c r="G19"/>
  <c r="C19"/>
  <c r="K13" i="2"/>
  <c r="L13"/>
  <c r="M13"/>
  <c r="J13"/>
  <c r="C13"/>
  <c r="D13"/>
  <c r="E13"/>
  <c r="B13"/>
  <c r="J8" i="1"/>
  <c r="J9"/>
  <c r="J10"/>
  <c r="J11"/>
  <c r="J12"/>
  <c r="J13"/>
  <c r="J14"/>
  <c r="J15"/>
  <c r="J16"/>
  <c r="J17"/>
  <c r="J18"/>
  <c r="J19"/>
  <c r="J7"/>
  <c r="F19"/>
  <c r="E19"/>
  <c r="I17" i="26" l="1"/>
  <c r="C7"/>
  <c r="H8" i="20"/>
  <c r="H7" s="1"/>
  <c r="F7"/>
  <c r="G7"/>
  <c r="E7"/>
  <c r="D7"/>
  <c r="E7" i="9"/>
  <c r="G9" i="10" s="1"/>
  <c r="G7" i="9"/>
  <c r="E9" i="10"/>
  <c r="F7" i="9"/>
  <c r="E14" i="10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H8" i="1"/>
  <c r="H9"/>
  <c r="H10"/>
  <c r="H11"/>
  <c r="H12"/>
  <c r="H13"/>
  <c r="H14"/>
  <c r="H15"/>
  <c r="H16"/>
  <c r="H17"/>
  <c r="H18"/>
  <c r="H19"/>
  <c r="H7"/>
  <c r="I13" i="2"/>
  <c r="H13"/>
  <c r="G13"/>
  <c r="F13"/>
  <c r="S16" i="36"/>
  <c r="S15"/>
  <c r="P4"/>
  <c r="P5"/>
  <c r="P6"/>
  <c r="P7"/>
  <c r="P8"/>
  <c r="P9"/>
  <c r="P10"/>
  <c r="P11"/>
  <c r="P12"/>
  <c r="P13"/>
  <c r="P14"/>
  <c r="T14"/>
  <c r="T13"/>
  <c r="T12"/>
  <c r="T11"/>
  <c r="T10"/>
  <c r="T9"/>
  <c r="T8"/>
  <c r="T7"/>
  <c r="T6"/>
  <c r="T5"/>
  <c r="T4"/>
  <c r="P3"/>
  <c r="T3"/>
  <c r="D19" i="1"/>
  <c r="C19"/>
  <c r="J26" i="32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4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5"/>
  <c r="I3"/>
  <c r="H19" i="3"/>
  <c r="H18"/>
  <c r="H17"/>
  <c r="H16"/>
  <c r="H15"/>
  <c r="H14"/>
  <c r="H13"/>
  <c r="H12"/>
  <c r="H11"/>
  <c r="H10"/>
  <c r="H9"/>
  <c r="H8"/>
  <c r="G19"/>
  <c r="G18"/>
  <c r="G17"/>
  <c r="G16"/>
  <c r="G15"/>
  <c r="G14"/>
  <c r="G13"/>
  <c r="G12"/>
  <c r="G11"/>
  <c r="G10"/>
  <c r="G9"/>
  <c r="G8"/>
  <c r="H6" i="32"/>
  <c r="H5"/>
  <c r="H4"/>
  <c r="H3"/>
  <c r="H2" s="1"/>
  <c r="H22"/>
  <c r="G6"/>
  <c r="G5"/>
  <c r="G4"/>
  <c r="G3"/>
  <c r="G2" s="1"/>
  <c r="F6"/>
  <c r="F5"/>
  <c r="J5" s="1"/>
  <c r="F4"/>
  <c r="F3"/>
  <c r="J3" s="1"/>
  <c r="E6"/>
  <c r="I6" s="1"/>
  <c r="E5"/>
  <c r="E4"/>
  <c r="I4" s="1"/>
  <c r="E3"/>
  <c r="E2" s="1"/>
  <c r="I2" s="1"/>
  <c r="I32" i="14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F2" i="32" l="1"/>
  <c r="J2" s="1"/>
  <c r="O56" i="27"/>
  <c r="O57"/>
  <c r="O58"/>
  <c r="O55"/>
  <c r="I100" i="28"/>
  <c r="H100"/>
  <c r="G100"/>
  <c r="Q97"/>
  <c r="Q96"/>
  <c r="Q95"/>
  <c r="Q94"/>
  <c r="Q93"/>
  <c r="Q92"/>
  <c r="Q91"/>
  <c r="Q90"/>
  <c r="Q89"/>
  <c r="Q88"/>
  <c r="Q87"/>
  <c r="Q86"/>
  <c r="Q98" s="1"/>
  <c r="I15" i="30"/>
  <c r="H15"/>
  <c r="G15"/>
  <c r="F15"/>
  <c r="E15"/>
  <c r="D15"/>
  <c r="C15"/>
  <c r="P98" i="28"/>
  <c r="O98"/>
  <c r="N98"/>
  <c r="M98"/>
  <c r="L98"/>
  <c r="K98"/>
  <c r="J98"/>
  <c r="I98"/>
  <c r="H98"/>
  <c r="G98"/>
  <c r="O58" i="29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M58"/>
  <c r="M59"/>
  <c r="M60"/>
  <c r="M61"/>
  <c r="M62"/>
  <c r="M64"/>
  <c r="M67"/>
  <c r="M68"/>
  <c r="M69"/>
  <c r="M70"/>
  <c r="M71"/>
  <c r="M72"/>
  <c r="M73"/>
  <c r="M74"/>
  <c r="M75"/>
  <c r="M76"/>
  <c r="M77"/>
  <c r="M78"/>
  <c r="M79"/>
  <c r="M80"/>
  <c r="M81"/>
  <c r="L58"/>
  <c r="L59"/>
  <c r="L60"/>
  <c r="L61"/>
  <c r="L62"/>
  <c r="L63"/>
  <c r="L64"/>
  <c r="L65"/>
  <c r="L66"/>
  <c r="L67"/>
  <c r="L68"/>
  <c r="L69"/>
  <c r="L70"/>
  <c r="L72"/>
  <c r="L73"/>
  <c r="L74"/>
  <c r="L75"/>
  <c r="L76"/>
  <c r="L77"/>
  <c r="L78"/>
  <c r="L79"/>
  <c r="L80"/>
  <c r="L81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O57"/>
  <c r="N57"/>
  <c r="M57"/>
  <c r="L57"/>
  <c r="K57"/>
  <c r="J57"/>
  <c r="I57"/>
  <c r="H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57"/>
  <c r="O56"/>
  <c r="O55"/>
  <c r="O54"/>
  <c r="O53"/>
  <c r="N52"/>
  <c r="O52" s="1"/>
  <c r="M52"/>
  <c r="L52"/>
  <c r="K52"/>
  <c r="J52"/>
  <c r="I52"/>
  <c r="H52"/>
  <c r="G52"/>
  <c r="F52"/>
  <c r="E52"/>
  <c r="O51"/>
  <c r="O50"/>
  <c r="O49"/>
  <c r="O48"/>
  <c r="N47"/>
  <c r="O47" s="1"/>
  <c r="M47"/>
  <c r="L47"/>
  <c r="K47"/>
  <c r="J47"/>
  <c r="I47"/>
  <c r="H47"/>
  <c r="G47"/>
  <c r="F47"/>
  <c r="E47"/>
  <c r="O46"/>
  <c r="O45"/>
  <c r="O44"/>
  <c r="O43"/>
  <c r="N42"/>
  <c r="O42" s="1"/>
  <c r="M42"/>
  <c r="L42"/>
  <c r="K42"/>
  <c r="J42"/>
  <c r="I42"/>
  <c r="H42"/>
  <c r="G42"/>
  <c r="F42"/>
  <c r="E42"/>
  <c r="O41"/>
  <c r="O40"/>
  <c r="O39"/>
  <c r="O38"/>
  <c r="N37"/>
  <c r="O37" s="1"/>
  <c r="M37"/>
  <c r="L37"/>
  <c r="K37"/>
  <c r="J37"/>
  <c r="I37"/>
  <c r="H37"/>
  <c r="G37"/>
  <c r="F37"/>
  <c r="E37"/>
  <c r="N36"/>
  <c r="O36" s="1"/>
  <c r="M36"/>
  <c r="L36"/>
  <c r="K36"/>
  <c r="J36"/>
  <c r="I36"/>
  <c r="H36"/>
  <c r="G36"/>
  <c r="F36"/>
  <c r="E36"/>
  <c r="N35"/>
  <c r="O35" s="1"/>
  <c r="M35"/>
  <c r="L35"/>
  <c r="K35"/>
  <c r="J35"/>
  <c r="I35"/>
  <c r="H35"/>
  <c r="G35"/>
  <c r="F35"/>
  <c r="E35"/>
  <c r="N34"/>
  <c r="O34" s="1"/>
  <c r="M34"/>
  <c r="L34"/>
  <c r="K34"/>
  <c r="J34"/>
  <c r="I34"/>
  <c r="H34"/>
  <c r="G34"/>
  <c r="F34"/>
  <c r="E34"/>
  <c r="N33"/>
  <c r="O33" s="1"/>
  <c r="M33"/>
  <c r="L33"/>
  <c r="K33"/>
  <c r="J33"/>
  <c r="I33"/>
  <c r="H33"/>
  <c r="G33"/>
  <c r="F33"/>
  <c r="E33"/>
  <c r="N32"/>
  <c r="O32" s="1"/>
  <c r="M32"/>
  <c r="L32"/>
  <c r="K32"/>
  <c r="J32"/>
  <c r="I32"/>
  <c r="H32"/>
  <c r="G32"/>
  <c r="F32"/>
  <c r="E32"/>
  <c r="O27"/>
  <c r="O26"/>
  <c r="O25"/>
  <c r="O24"/>
  <c r="N23"/>
  <c r="O23" s="1"/>
  <c r="M23"/>
  <c r="L23"/>
  <c r="K23"/>
  <c r="J23"/>
  <c r="I23"/>
  <c r="H23"/>
  <c r="G23"/>
  <c r="F23"/>
  <c r="E23"/>
  <c r="O22"/>
  <c r="O21"/>
  <c r="O20"/>
  <c r="O19"/>
  <c r="N18"/>
  <c r="O18" s="1"/>
  <c r="M18"/>
  <c r="L18"/>
  <c r="K18"/>
  <c r="J18"/>
  <c r="I18"/>
  <c r="H18"/>
  <c r="G18"/>
  <c r="F18"/>
  <c r="E18"/>
  <c r="O17"/>
  <c r="O16"/>
  <c r="O15"/>
  <c r="O14"/>
  <c r="N13"/>
  <c r="O13" s="1"/>
  <c r="M13"/>
  <c r="L13"/>
  <c r="K13"/>
  <c r="J13"/>
  <c r="I13"/>
  <c r="H13"/>
  <c r="G13"/>
  <c r="F13"/>
  <c r="E13"/>
  <c r="O12"/>
  <c r="O11"/>
  <c r="O10"/>
  <c r="O9"/>
  <c r="N8"/>
  <c r="O8" s="1"/>
  <c r="M8"/>
  <c r="L8"/>
  <c r="K8"/>
  <c r="J8"/>
  <c r="I8"/>
  <c r="H8"/>
  <c r="G8"/>
  <c r="F8"/>
  <c r="E8"/>
  <c r="N7"/>
  <c r="O7" s="1"/>
  <c r="M7"/>
  <c r="L7"/>
  <c r="K7"/>
  <c r="J7"/>
  <c r="I7"/>
  <c r="H7"/>
  <c r="G7"/>
  <c r="F7"/>
  <c r="E7"/>
  <c r="N6"/>
  <c r="O6" s="1"/>
  <c r="M6"/>
  <c r="L6"/>
  <c r="K6"/>
  <c r="J6"/>
  <c r="I6"/>
  <c r="H6"/>
  <c r="G6"/>
  <c r="F6"/>
  <c r="E6"/>
  <c r="N5"/>
  <c r="O5" s="1"/>
  <c r="M5"/>
  <c r="L5"/>
  <c r="K5"/>
  <c r="J5"/>
  <c r="I5"/>
  <c r="H5"/>
  <c r="G5"/>
  <c r="F5"/>
  <c r="E5"/>
  <c r="N4"/>
  <c r="O4" s="1"/>
  <c r="M4"/>
  <c r="L4"/>
  <c r="K4"/>
  <c r="J4"/>
  <c r="I4"/>
  <c r="H4"/>
  <c r="G4"/>
  <c r="F4"/>
  <c r="E4"/>
  <c r="N3"/>
  <c r="O3" s="1"/>
  <c r="M3"/>
  <c r="L3"/>
  <c r="K3"/>
  <c r="J3"/>
  <c r="I3"/>
  <c r="H3"/>
  <c r="G3"/>
  <c r="F3"/>
  <c r="E3"/>
  <c r="O56" i="28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55"/>
  <c r="Y43"/>
  <c r="Y47"/>
  <c r="N38"/>
  <c r="Y38" s="1"/>
  <c r="N50"/>
  <c r="Y50" s="1"/>
  <c r="M38"/>
  <c r="X38" s="1"/>
  <c r="M50"/>
  <c r="X50" s="1"/>
  <c r="L38"/>
  <c r="W38" s="1"/>
  <c r="L50"/>
  <c r="W50" s="1"/>
  <c r="K38"/>
  <c r="V38" s="1"/>
  <c r="K50"/>
  <c r="V50" s="1"/>
  <c r="J38"/>
  <c r="U38" s="1"/>
  <c r="J50"/>
  <c r="U50" s="1"/>
  <c r="I38"/>
  <c r="T38" s="1"/>
  <c r="I50"/>
  <c r="T50" s="1"/>
  <c r="H38"/>
  <c r="S38" s="1"/>
  <c r="H50"/>
  <c r="S50" s="1"/>
  <c r="G38"/>
  <c r="R38" s="1"/>
  <c r="G50"/>
  <c r="R50" s="1"/>
  <c r="F38"/>
  <c r="Q38" s="1"/>
  <c r="F50"/>
  <c r="Q50" s="1"/>
  <c r="E38"/>
  <c r="P38" s="1"/>
  <c r="E50"/>
  <c r="P50" s="1"/>
  <c r="O6"/>
  <c r="M32" s="1"/>
  <c r="X32" s="1"/>
  <c r="O9"/>
  <c r="N35" s="1"/>
  <c r="Y35" s="1"/>
  <c r="O10"/>
  <c r="N36" s="1"/>
  <c r="Y36" s="1"/>
  <c r="O11"/>
  <c r="N37" s="1"/>
  <c r="Y37" s="1"/>
  <c r="O12"/>
  <c r="O14"/>
  <c r="N40" s="1"/>
  <c r="Y40" s="1"/>
  <c r="O15"/>
  <c r="N41" s="1"/>
  <c r="Y41" s="1"/>
  <c r="O16"/>
  <c r="N42" s="1"/>
  <c r="Y42" s="1"/>
  <c r="O17"/>
  <c r="N43" s="1"/>
  <c r="O18"/>
  <c r="M44" s="1"/>
  <c r="X44" s="1"/>
  <c r="O19"/>
  <c r="N45" s="1"/>
  <c r="Y45" s="1"/>
  <c r="O20"/>
  <c r="N46" s="1"/>
  <c r="Y46" s="1"/>
  <c r="O21"/>
  <c r="N47" s="1"/>
  <c r="O22"/>
  <c r="N48" s="1"/>
  <c r="Y48" s="1"/>
  <c r="O24"/>
  <c r="O25"/>
  <c r="N51" s="1"/>
  <c r="Y51" s="1"/>
  <c r="O26"/>
  <c r="N52" s="1"/>
  <c r="Y52" s="1"/>
  <c r="O27"/>
  <c r="N53" s="1"/>
  <c r="Y53" s="1"/>
  <c r="F23"/>
  <c r="G23"/>
  <c r="H23"/>
  <c r="I23"/>
  <c r="J23"/>
  <c r="K23"/>
  <c r="L23"/>
  <c r="M23"/>
  <c r="N23"/>
  <c r="E23"/>
  <c r="F18"/>
  <c r="F44" s="1"/>
  <c r="Q44" s="1"/>
  <c r="G18"/>
  <c r="H18"/>
  <c r="H44" s="1"/>
  <c r="S44" s="1"/>
  <c r="I18"/>
  <c r="J18"/>
  <c r="J44" s="1"/>
  <c r="U44" s="1"/>
  <c r="K18"/>
  <c r="L18"/>
  <c r="L44" s="1"/>
  <c r="W44" s="1"/>
  <c r="M18"/>
  <c r="N18"/>
  <c r="N44" s="1"/>
  <c r="Y44" s="1"/>
  <c r="E18"/>
  <c r="F13"/>
  <c r="G13"/>
  <c r="H13"/>
  <c r="I13"/>
  <c r="J13"/>
  <c r="K13"/>
  <c r="L13"/>
  <c r="M13"/>
  <c r="N13"/>
  <c r="E13"/>
  <c r="F8"/>
  <c r="G8"/>
  <c r="H8"/>
  <c r="I8"/>
  <c r="J8"/>
  <c r="K8"/>
  <c r="L8"/>
  <c r="M8"/>
  <c r="N8"/>
  <c r="O8" s="1"/>
  <c r="E8"/>
  <c r="F7"/>
  <c r="G7"/>
  <c r="H7"/>
  <c r="I7"/>
  <c r="J7"/>
  <c r="K7"/>
  <c r="L7"/>
  <c r="M7"/>
  <c r="N7"/>
  <c r="F6"/>
  <c r="F32" s="1"/>
  <c r="Q32" s="1"/>
  <c r="G6"/>
  <c r="H6"/>
  <c r="H32" s="1"/>
  <c r="S32" s="1"/>
  <c r="I6"/>
  <c r="J6"/>
  <c r="J32" s="1"/>
  <c r="U32" s="1"/>
  <c r="K6"/>
  <c r="L6"/>
  <c r="L32" s="1"/>
  <c r="W32" s="1"/>
  <c r="M6"/>
  <c r="N6"/>
  <c r="N32" s="1"/>
  <c r="Y32" s="1"/>
  <c r="F5"/>
  <c r="G5"/>
  <c r="H5"/>
  <c r="I5"/>
  <c r="J5"/>
  <c r="K5"/>
  <c r="L5"/>
  <c r="M5"/>
  <c r="N5"/>
  <c r="F4"/>
  <c r="F3" s="1"/>
  <c r="G4"/>
  <c r="H4"/>
  <c r="H3" s="1"/>
  <c r="I4"/>
  <c r="J4"/>
  <c r="K4"/>
  <c r="L4"/>
  <c r="M4"/>
  <c r="N4"/>
  <c r="O4" s="1"/>
  <c r="G3"/>
  <c r="I3"/>
  <c r="J3"/>
  <c r="K3"/>
  <c r="L3"/>
  <c r="M3"/>
  <c r="N3"/>
  <c r="E5"/>
  <c r="E6"/>
  <c r="E32" s="1"/>
  <c r="P32" s="1"/>
  <c r="E7"/>
  <c r="E4"/>
  <c r="O59" i="27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Q29"/>
  <c r="R29"/>
  <c r="S29"/>
  <c r="T29"/>
  <c r="U29"/>
  <c r="V29"/>
  <c r="W29"/>
  <c r="X29"/>
  <c r="Y29"/>
  <c r="Q30"/>
  <c r="R30"/>
  <c r="S30"/>
  <c r="T30"/>
  <c r="U30"/>
  <c r="V30"/>
  <c r="W30"/>
  <c r="X30"/>
  <c r="Y30"/>
  <c r="Q31"/>
  <c r="R31"/>
  <c r="S31"/>
  <c r="T31"/>
  <c r="U31"/>
  <c r="V31"/>
  <c r="W31"/>
  <c r="X31"/>
  <c r="Y31"/>
  <c r="Q32"/>
  <c r="R32"/>
  <c r="S32"/>
  <c r="T32"/>
  <c r="U32"/>
  <c r="V32"/>
  <c r="W32"/>
  <c r="X32"/>
  <c r="Y32"/>
  <c r="Q33"/>
  <c r="R33"/>
  <c r="S33"/>
  <c r="T33"/>
  <c r="U33"/>
  <c r="V33"/>
  <c r="W33"/>
  <c r="X33"/>
  <c r="Y33"/>
  <c r="Q34"/>
  <c r="R34"/>
  <c r="S34"/>
  <c r="T34"/>
  <c r="U34"/>
  <c r="V34"/>
  <c r="W34"/>
  <c r="X34"/>
  <c r="Y34"/>
  <c r="Q35"/>
  <c r="R35"/>
  <c r="S35"/>
  <c r="T35"/>
  <c r="U35"/>
  <c r="V35"/>
  <c r="W35"/>
  <c r="X35"/>
  <c r="Y35"/>
  <c r="Q36"/>
  <c r="R36"/>
  <c r="S36"/>
  <c r="T36"/>
  <c r="U36"/>
  <c r="V36"/>
  <c r="W36"/>
  <c r="X36"/>
  <c r="Y36"/>
  <c r="Q37"/>
  <c r="R37"/>
  <c r="S37"/>
  <c r="T37"/>
  <c r="U37"/>
  <c r="V37"/>
  <c r="W37"/>
  <c r="X37"/>
  <c r="Y37"/>
  <c r="Q38"/>
  <c r="R38"/>
  <c r="S38"/>
  <c r="T38"/>
  <c r="U38"/>
  <c r="V38"/>
  <c r="W38"/>
  <c r="X38"/>
  <c r="Y38"/>
  <c r="Q39"/>
  <c r="R39"/>
  <c r="S39"/>
  <c r="T39"/>
  <c r="U39"/>
  <c r="V39"/>
  <c r="W39"/>
  <c r="X39"/>
  <c r="Y39"/>
  <c r="Q40"/>
  <c r="R40"/>
  <c r="S40"/>
  <c r="T40"/>
  <c r="U40"/>
  <c r="V40"/>
  <c r="W40"/>
  <c r="X40"/>
  <c r="Y40"/>
  <c r="Q41"/>
  <c r="R41"/>
  <c r="S41"/>
  <c r="T41"/>
  <c r="U41"/>
  <c r="V41"/>
  <c r="W41"/>
  <c r="X41"/>
  <c r="Y41"/>
  <c r="Q42"/>
  <c r="R42"/>
  <c r="S42"/>
  <c r="T42"/>
  <c r="U42"/>
  <c r="V42"/>
  <c r="W42"/>
  <c r="X42"/>
  <c r="Y42"/>
  <c r="Q43"/>
  <c r="R43"/>
  <c r="S43"/>
  <c r="T43"/>
  <c r="U43"/>
  <c r="V43"/>
  <c r="W43"/>
  <c r="X43"/>
  <c r="Y43"/>
  <c r="Q44"/>
  <c r="R44"/>
  <c r="S44"/>
  <c r="T44"/>
  <c r="U44"/>
  <c r="V44"/>
  <c r="W44"/>
  <c r="X44"/>
  <c r="Y44"/>
  <c r="Q45"/>
  <c r="R45"/>
  <c r="S45"/>
  <c r="T45"/>
  <c r="U45"/>
  <c r="V45"/>
  <c r="W45"/>
  <c r="X45"/>
  <c r="Y45"/>
  <c r="Q46"/>
  <c r="R46"/>
  <c r="S46"/>
  <c r="T46"/>
  <c r="U46"/>
  <c r="V46"/>
  <c r="W46"/>
  <c r="X46"/>
  <c r="Y46"/>
  <c r="Q47"/>
  <c r="R47"/>
  <c r="S47"/>
  <c r="T47"/>
  <c r="U47"/>
  <c r="V47"/>
  <c r="W47"/>
  <c r="X47"/>
  <c r="Y47"/>
  <c r="Q48"/>
  <c r="R48"/>
  <c r="S48"/>
  <c r="T48"/>
  <c r="U48"/>
  <c r="V48"/>
  <c r="W48"/>
  <c r="X48"/>
  <c r="Y48"/>
  <c r="Q49"/>
  <c r="R49"/>
  <c r="S49"/>
  <c r="T49"/>
  <c r="U49"/>
  <c r="V49"/>
  <c r="W49"/>
  <c r="X49"/>
  <c r="Y49"/>
  <c r="Q50"/>
  <c r="R50"/>
  <c r="S50"/>
  <c r="T50"/>
  <c r="U50"/>
  <c r="V50"/>
  <c r="W50"/>
  <c r="X50"/>
  <c r="Y50"/>
  <c r="Q51"/>
  <c r="R51"/>
  <c r="S51"/>
  <c r="T51"/>
  <c r="U51"/>
  <c r="V51"/>
  <c r="W51"/>
  <c r="X51"/>
  <c r="Y51"/>
  <c r="Q52"/>
  <c r="R52"/>
  <c r="S52"/>
  <c r="T52"/>
  <c r="U52"/>
  <c r="V52"/>
  <c r="W52"/>
  <c r="X52"/>
  <c r="Y52"/>
  <c r="Q53"/>
  <c r="R53"/>
  <c r="S53"/>
  <c r="T53"/>
  <c r="U53"/>
  <c r="V53"/>
  <c r="W53"/>
  <c r="X53"/>
  <c r="Y53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N29"/>
  <c r="M29"/>
  <c r="L29"/>
  <c r="K29"/>
  <c r="J29"/>
  <c r="I29"/>
  <c r="H29"/>
  <c r="G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29"/>
  <c r="F13"/>
  <c r="G13"/>
  <c r="H13"/>
  <c r="I13"/>
  <c r="J13"/>
  <c r="K13"/>
  <c r="L13"/>
  <c r="M13"/>
  <c r="N13"/>
  <c r="F8"/>
  <c r="G8"/>
  <c r="H8"/>
  <c r="I8"/>
  <c r="J8"/>
  <c r="K8"/>
  <c r="L8"/>
  <c r="M8"/>
  <c r="N8"/>
  <c r="F18"/>
  <c r="G18"/>
  <c r="H18"/>
  <c r="I18"/>
  <c r="J18"/>
  <c r="K18"/>
  <c r="L18"/>
  <c r="M18"/>
  <c r="N18"/>
  <c r="F23"/>
  <c r="G23"/>
  <c r="H23"/>
  <c r="I23"/>
  <c r="J23"/>
  <c r="K23"/>
  <c r="L23"/>
  <c r="M23"/>
  <c r="N23"/>
  <c r="E23"/>
  <c r="E18"/>
  <c r="E13"/>
  <c r="E8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3"/>
  <c r="F3"/>
  <c r="G3"/>
  <c r="H3"/>
  <c r="I3"/>
  <c r="J3"/>
  <c r="K3"/>
  <c r="L3"/>
  <c r="M3"/>
  <c r="N3"/>
  <c r="E3"/>
  <c r="N7"/>
  <c r="F7"/>
  <c r="G7"/>
  <c r="H7"/>
  <c r="I7"/>
  <c r="J7"/>
  <c r="K7"/>
  <c r="L7"/>
  <c r="M7"/>
  <c r="F6"/>
  <c r="G6"/>
  <c r="H6"/>
  <c r="I6"/>
  <c r="J6"/>
  <c r="K6"/>
  <c r="L6"/>
  <c r="M6"/>
  <c r="N6"/>
  <c r="F5"/>
  <c r="G5"/>
  <c r="H5"/>
  <c r="I5"/>
  <c r="J5"/>
  <c r="K5"/>
  <c r="L5"/>
  <c r="M5"/>
  <c r="N5"/>
  <c r="F4"/>
  <c r="G4"/>
  <c r="H4"/>
  <c r="I4"/>
  <c r="J4"/>
  <c r="K4"/>
  <c r="L4"/>
  <c r="M4"/>
  <c r="N4"/>
  <c r="E5"/>
  <c r="E6"/>
  <c r="E7"/>
  <c r="E4"/>
  <c r="N30" i="28" l="1"/>
  <c r="Y30" s="1"/>
  <c r="M30"/>
  <c r="X30" s="1"/>
  <c r="L30"/>
  <c r="W30" s="1"/>
  <c r="K30"/>
  <c r="V30" s="1"/>
  <c r="J30"/>
  <c r="U30" s="1"/>
  <c r="I30"/>
  <c r="T30" s="1"/>
  <c r="H30"/>
  <c r="S30" s="1"/>
  <c r="G30"/>
  <c r="R30" s="1"/>
  <c r="F30"/>
  <c r="Q30" s="1"/>
  <c r="E30"/>
  <c r="P30" s="1"/>
  <c r="N34"/>
  <c r="Y34" s="1"/>
  <c r="M34"/>
  <c r="X34" s="1"/>
  <c r="L34"/>
  <c r="W34" s="1"/>
  <c r="K34"/>
  <c r="V34" s="1"/>
  <c r="J34"/>
  <c r="U34" s="1"/>
  <c r="I34"/>
  <c r="T34" s="1"/>
  <c r="H34"/>
  <c r="S34" s="1"/>
  <c r="G34"/>
  <c r="R34" s="1"/>
  <c r="F34"/>
  <c r="Q34" s="1"/>
  <c r="E34"/>
  <c r="P34" s="1"/>
  <c r="E31"/>
  <c r="P31" s="1"/>
  <c r="E39"/>
  <c r="P39" s="1"/>
  <c r="K39"/>
  <c r="V39" s="1"/>
  <c r="G39"/>
  <c r="R39" s="1"/>
  <c r="E3"/>
  <c r="N31"/>
  <c r="Y31" s="1"/>
  <c r="J31"/>
  <c r="U31" s="1"/>
  <c r="F31"/>
  <c r="Q31" s="1"/>
  <c r="N39"/>
  <c r="Y39" s="1"/>
  <c r="O13"/>
  <c r="M39" s="1"/>
  <c r="X39" s="1"/>
  <c r="N49"/>
  <c r="Y49" s="1"/>
  <c r="O23"/>
  <c r="E49" s="1"/>
  <c r="P49" s="1"/>
  <c r="M49"/>
  <c r="X49" s="1"/>
  <c r="K49"/>
  <c r="V49" s="1"/>
  <c r="I49"/>
  <c r="T49" s="1"/>
  <c r="G49"/>
  <c r="R49" s="1"/>
  <c r="E46"/>
  <c r="P46" s="1"/>
  <c r="E42"/>
  <c r="P42" s="1"/>
  <c r="F46"/>
  <c r="Q46" s="1"/>
  <c r="F42"/>
  <c r="Q42" s="1"/>
  <c r="G46"/>
  <c r="R46" s="1"/>
  <c r="G42"/>
  <c r="R42" s="1"/>
  <c r="H46"/>
  <c r="S46" s="1"/>
  <c r="H42"/>
  <c r="S42" s="1"/>
  <c r="I46"/>
  <c r="T46" s="1"/>
  <c r="I42"/>
  <c r="T42" s="1"/>
  <c r="J46"/>
  <c r="U46" s="1"/>
  <c r="J42"/>
  <c r="U42" s="1"/>
  <c r="K46"/>
  <c r="V46" s="1"/>
  <c r="K42"/>
  <c r="V42" s="1"/>
  <c r="L46"/>
  <c r="W46" s="1"/>
  <c r="L42"/>
  <c r="W42" s="1"/>
  <c r="M46"/>
  <c r="X46" s="1"/>
  <c r="M42"/>
  <c r="X42" s="1"/>
  <c r="K31"/>
  <c r="V31" s="1"/>
  <c r="G31"/>
  <c r="R31" s="1"/>
  <c r="L39"/>
  <c r="W39" s="1"/>
  <c r="J39"/>
  <c r="U39" s="1"/>
  <c r="H39"/>
  <c r="S39" s="1"/>
  <c r="F39"/>
  <c r="Q39" s="1"/>
  <c r="L49"/>
  <c r="W49" s="1"/>
  <c r="J49"/>
  <c r="U49" s="1"/>
  <c r="H49"/>
  <c r="S49" s="1"/>
  <c r="F49"/>
  <c r="Q49" s="1"/>
  <c r="E52"/>
  <c r="P52" s="1"/>
  <c r="E48"/>
  <c r="P48" s="1"/>
  <c r="E44"/>
  <c r="P44" s="1"/>
  <c r="E40"/>
  <c r="P40" s="1"/>
  <c r="E36"/>
  <c r="P36" s="1"/>
  <c r="F52"/>
  <c r="Q52" s="1"/>
  <c r="F48"/>
  <c r="Q48" s="1"/>
  <c r="F40"/>
  <c r="Q40" s="1"/>
  <c r="F36"/>
  <c r="Q36" s="1"/>
  <c r="G52"/>
  <c r="R52" s="1"/>
  <c r="G48"/>
  <c r="R48" s="1"/>
  <c r="G44"/>
  <c r="R44" s="1"/>
  <c r="G40"/>
  <c r="R40" s="1"/>
  <c r="G36"/>
  <c r="R36" s="1"/>
  <c r="G32"/>
  <c r="R32" s="1"/>
  <c r="H52"/>
  <c r="S52" s="1"/>
  <c r="H48"/>
  <c r="S48" s="1"/>
  <c r="H40"/>
  <c r="S40" s="1"/>
  <c r="H36"/>
  <c r="S36" s="1"/>
  <c r="I52"/>
  <c r="T52" s="1"/>
  <c r="I48"/>
  <c r="T48" s="1"/>
  <c r="I44"/>
  <c r="T44" s="1"/>
  <c r="I40"/>
  <c r="T40" s="1"/>
  <c r="I36"/>
  <c r="T36" s="1"/>
  <c r="I32"/>
  <c r="T32" s="1"/>
  <c r="J52"/>
  <c r="U52" s="1"/>
  <c r="J48"/>
  <c r="U48" s="1"/>
  <c r="J40"/>
  <c r="U40" s="1"/>
  <c r="J36"/>
  <c r="U36" s="1"/>
  <c r="K52"/>
  <c r="V52" s="1"/>
  <c r="K48"/>
  <c r="V48" s="1"/>
  <c r="K44"/>
  <c r="V44" s="1"/>
  <c r="K40"/>
  <c r="V40" s="1"/>
  <c r="K36"/>
  <c r="V36" s="1"/>
  <c r="K32"/>
  <c r="V32" s="1"/>
  <c r="L52"/>
  <c r="W52" s="1"/>
  <c r="L48"/>
  <c r="W48" s="1"/>
  <c r="L40"/>
  <c r="W40" s="1"/>
  <c r="L36"/>
  <c r="W36" s="1"/>
  <c r="M52"/>
  <c r="X52" s="1"/>
  <c r="M48"/>
  <c r="X48" s="1"/>
  <c r="M40"/>
  <c r="X40" s="1"/>
  <c r="M36"/>
  <c r="X36" s="1"/>
  <c r="O7"/>
  <c r="E33" s="1"/>
  <c r="P33" s="1"/>
  <c r="O5"/>
  <c r="L31" s="1"/>
  <c r="W31" s="1"/>
  <c r="E53"/>
  <c r="P53" s="1"/>
  <c r="E51"/>
  <c r="P51" s="1"/>
  <c r="E47"/>
  <c r="P47" s="1"/>
  <c r="E45"/>
  <c r="P45" s="1"/>
  <c r="E43"/>
  <c r="P43" s="1"/>
  <c r="E41"/>
  <c r="P41" s="1"/>
  <c r="E37"/>
  <c r="P37" s="1"/>
  <c r="E35"/>
  <c r="P35" s="1"/>
  <c r="F53"/>
  <c r="Q53" s="1"/>
  <c r="F51"/>
  <c r="Q51" s="1"/>
  <c r="F47"/>
  <c r="Q47" s="1"/>
  <c r="F45"/>
  <c r="Q45" s="1"/>
  <c r="F43"/>
  <c r="Q43" s="1"/>
  <c r="F41"/>
  <c r="Q41" s="1"/>
  <c r="F37"/>
  <c r="Q37" s="1"/>
  <c r="F35"/>
  <c r="Q35" s="1"/>
  <c r="G53"/>
  <c r="R53" s="1"/>
  <c r="G51"/>
  <c r="R51" s="1"/>
  <c r="G47"/>
  <c r="R47" s="1"/>
  <c r="G45"/>
  <c r="R45" s="1"/>
  <c r="G43"/>
  <c r="R43" s="1"/>
  <c r="G41"/>
  <c r="R41" s="1"/>
  <c r="G37"/>
  <c r="R37" s="1"/>
  <c r="G35"/>
  <c r="R35" s="1"/>
  <c r="H53"/>
  <c r="S53" s="1"/>
  <c r="H51"/>
  <c r="S51" s="1"/>
  <c r="H47"/>
  <c r="S47" s="1"/>
  <c r="H45"/>
  <c r="S45" s="1"/>
  <c r="H43"/>
  <c r="S43" s="1"/>
  <c r="H41"/>
  <c r="S41" s="1"/>
  <c r="H37"/>
  <c r="S37" s="1"/>
  <c r="H35"/>
  <c r="S35" s="1"/>
  <c r="I53"/>
  <c r="T53" s="1"/>
  <c r="I51"/>
  <c r="T51" s="1"/>
  <c r="I47"/>
  <c r="T47" s="1"/>
  <c r="I45"/>
  <c r="T45" s="1"/>
  <c r="I43"/>
  <c r="T43" s="1"/>
  <c r="I41"/>
  <c r="T41" s="1"/>
  <c r="I37"/>
  <c r="T37" s="1"/>
  <c r="I35"/>
  <c r="T35" s="1"/>
  <c r="J53"/>
  <c r="U53" s="1"/>
  <c r="J51"/>
  <c r="U51" s="1"/>
  <c r="J47"/>
  <c r="U47" s="1"/>
  <c r="J45"/>
  <c r="U45" s="1"/>
  <c r="J43"/>
  <c r="U43" s="1"/>
  <c r="J41"/>
  <c r="U41" s="1"/>
  <c r="J37"/>
  <c r="U37" s="1"/>
  <c r="J35"/>
  <c r="U35" s="1"/>
  <c r="K53"/>
  <c r="V53" s="1"/>
  <c r="K51"/>
  <c r="V51" s="1"/>
  <c r="K47"/>
  <c r="V47" s="1"/>
  <c r="K45"/>
  <c r="V45" s="1"/>
  <c r="K43"/>
  <c r="V43" s="1"/>
  <c r="K41"/>
  <c r="V41" s="1"/>
  <c r="K37"/>
  <c r="V37" s="1"/>
  <c r="K35"/>
  <c r="V35" s="1"/>
  <c r="L53"/>
  <c r="W53" s="1"/>
  <c r="L51"/>
  <c r="W51" s="1"/>
  <c r="L47"/>
  <c r="W47" s="1"/>
  <c r="L45"/>
  <c r="W45" s="1"/>
  <c r="L43"/>
  <c r="W43" s="1"/>
  <c r="L41"/>
  <c r="W41" s="1"/>
  <c r="L37"/>
  <c r="W37" s="1"/>
  <c r="L35"/>
  <c r="W35" s="1"/>
  <c r="M53"/>
  <c r="X53" s="1"/>
  <c r="M51"/>
  <c r="X51" s="1"/>
  <c r="M47"/>
  <c r="X47" s="1"/>
  <c r="M45"/>
  <c r="X45" s="1"/>
  <c r="M43"/>
  <c r="X43" s="1"/>
  <c r="M41"/>
  <c r="X41" s="1"/>
  <c r="M37"/>
  <c r="X37" s="1"/>
  <c r="M35"/>
  <c r="X35" s="1"/>
  <c r="G33" i="10"/>
  <c r="G32"/>
  <c r="G31"/>
  <c r="G30"/>
  <c r="G29"/>
  <c r="C29"/>
  <c r="G28"/>
  <c r="G27"/>
  <c r="G26"/>
  <c r="G25"/>
  <c r="G24"/>
  <c r="C24"/>
  <c r="G23"/>
  <c r="G22"/>
  <c r="G21"/>
  <c r="G20"/>
  <c r="G19"/>
  <c r="C19"/>
  <c r="G18"/>
  <c r="G17"/>
  <c r="G15"/>
  <c r="G14"/>
  <c r="C14"/>
  <c r="G33" i="28" l="1"/>
  <c r="R33" s="1"/>
  <c r="K33"/>
  <c r="V33" s="1"/>
  <c r="H33"/>
  <c r="S33" s="1"/>
  <c r="L33"/>
  <c r="W33" s="1"/>
  <c r="I33"/>
  <c r="T33" s="1"/>
  <c r="M33"/>
  <c r="X33" s="1"/>
  <c r="I31"/>
  <c r="T31" s="1"/>
  <c r="M31"/>
  <c r="X31" s="1"/>
  <c r="F33"/>
  <c r="Q33" s="1"/>
  <c r="J33"/>
  <c r="U33" s="1"/>
  <c r="N33"/>
  <c r="Y33" s="1"/>
  <c r="H31"/>
  <c r="S31" s="1"/>
  <c r="I39"/>
  <c r="T39" s="1"/>
  <c r="O3"/>
  <c r="F29" l="1"/>
  <c r="Q29" s="1"/>
  <c r="H29"/>
  <c r="S29" s="1"/>
  <c r="L29"/>
  <c r="W29" s="1"/>
  <c r="G29"/>
  <c r="R29" s="1"/>
  <c r="K29"/>
  <c r="V29" s="1"/>
  <c r="N29"/>
  <c r="Y29" s="1"/>
  <c r="J29"/>
  <c r="U29" s="1"/>
  <c r="M29"/>
  <c r="X29" s="1"/>
  <c r="I29"/>
  <c r="T29" s="1"/>
  <c r="E29"/>
  <c r="P29" s="1"/>
</calcChain>
</file>

<file path=xl/comments1.xml><?xml version="1.0" encoding="utf-8"?>
<comments xmlns="http://schemas.openxmlformats.org/spreadsheetml/2006/main">
  <authors>
    <author>ialrifai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<sst xmlns="http://schemas.openxmlformats.org/spreadsheetml/2006/main" count="2135" uniqueCount="394">
  <si>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</si>
  <si>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</si>
  <si>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</si>
  <si>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</si>
  <si>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</si>
  <si>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</si>
  <si>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</si>
  <si>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</si>
  <si>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</si>
  <si>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</si>
  <si>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</si>
  <si>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</si>
  <si>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</si>
  <si>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</si>
  <si>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</si>
  <si>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</si>
  <si>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</si>
  <si>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</si>
  <si>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</si>
  <si>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</si>
  <si>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</si>
  <si>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</si>
  <si>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</si>
  <si>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</si>
  <si>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</si>
  <si>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</si>
  <si>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</si>
  <si>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</si>
  <si>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</si>
  <si>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</si>
  <si>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</si>
  <si>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</si>
  <si>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</si>
  <si>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</si>
  <si>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</si>
  <si>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المتوسط السنوي*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</si>
  <si>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</si>
  <si>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</si>
  <si>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</si>
  <si>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</si>
  <si>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</si>
  <si>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</si>
  <si>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</si>
  <si>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</si>
  <si>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</si>
  <si>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</si>
  <si>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</si>
  <si>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</si>
  <si>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</si>
  <si>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</si>
  <si>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</si>
  <si>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</si>
  <si>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</si>
  <si>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</si>
  <si>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</si>
  <si>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</si>
  <si>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</si>
  <si>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</si>
  <si>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</si>
  <si>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</si>
  <si>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</si>
  <si>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</si>
  <si>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</si>
  <si>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 xml:space="preserve">  Nationality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</si>
  <si>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</si>
  <si>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</si>
  <si>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</si>
  <si>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</si>
  <si>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</si>
  <si>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</si>
  <si>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</si>
  <si>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</si>
  <si>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الولايات المتحدة وكندا</t>
  </si>
  <si>
    <t>U.S.A &amp; Canada</t>
  </si>
  <si>
    <t>دول أمريكا الأخرى</t>
  </si>
  <si>
    <t>الاتحاد الأوروبي</t>
  </si>
  <si>
    <t>باقي أوروبا</t>
  </si>
  <si>
    <t>أفريقيا</t>
  </si>
  <si>
    <t>Africa</t>
  </si>
  <si>
    <t>Central &amp; South America</t>
  </si>
  <si>
    <t>European Union</t>
  </si>
  <si>
    <t>Other European Count</t>
  </si>
  <si>
    <t>Australia &amp; New Zeland</t>
  </si>
  <si>
    <t>إفريقيا</t>
  </si>
  <si>
    <t>أستراليا ونيوزيلندا</t>
  </si>
  <si>
    <t>Other European Count.</t>
  </si>
  <si>
    <t>المعدل العام</t>
  </si>
  <si>
    <t>عدد الفنادق*</t>
  </si>
  <si>
    <t>No. of Hotels*</t>
  </si>
  <si>
    <t>Average No. of Rooms</t>
  </si>
  <si>
    <t>Average No. of Beds</t>
  </si>
  <si>
    <t>عدد النزلاء**</t>
  </si>
  <si>
    <t>No. of Guests**</t>
  </si>
  <si>
    <t>No. of Nights**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</si>
  <si>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</si>
  <si>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</si>
  <si>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</si>
  <si>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</si>
  <si>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</si>
  <si>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</si>
  <si>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</si>
  <si>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</si>
  <si>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</si>
  <si>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</si>
  <si>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>وسط الضفة الغربية</t>
  </si>
  <si>
    <t xml:space="preserve"> Middle of West Bank</t>
  </si>
  <si>
    <t xml:space="preserve"> I</t>
  </si>
  <si>
    <t xml:space="preserve"> القدس</t>
  </si>
  <si>
    <t xml:space="preserve"> Jerusalem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</si>
  <si>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</si>
  <si>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</si>
  <si>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</si>
  <si>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</si>
  <si>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</si>
  <si>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Middle of West Bank </t>
  </si>
  <si>
    <t xml:space="preserve"> Jerusalem </t>
  </si>
  <si>
    <t xml:space="preserve"> جنوب الضفة الغربية</t>
  </si>
  <si>
    <t xml:space="preserve"> South of West Bank </t>
  </si>
  <si>
    <t>معدل مدة الإقامة (ليلة)</t>
  </si>
  <si>
    <t>Average length of Stay (Night)</t>
  </si>
  <si>
    <t>Average Occupancy</t>
  </si>
  <si>
    <t xml:space="preserve">       السعة</t>
  </si>
  <si>
    <r>
      <t xml:space="preserve">       </t>
    </r>
    <r>
      <rPr>
        <b/>
        <sz val="9"/>
        <color theme="1"/>
        <rFont val="Arial"/>
        <family val="2"/>
      </rPr>
      <t>Capacity</t>
    </r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</si>
  <si>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</si>
  <si>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</si>
  <si>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</si>
  <si>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</si>
  <si>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</si>
  <si>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</si>
  <si>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</si>
  <si>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</si>
  <si>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</si>
  <si>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</si>
  <si>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</si>
  <si>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</si>
  <si>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Middle of West Bank</t>
  </si>
  <si>
    <t>القدس</t>
  </si>
  <si>
    <t>Jerusalem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</si>
  <si>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</si>
  <si>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</si>
  <si>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</si>
  <si>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</si>
  <si>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</si>
  <si>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</si>
  <si>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</si>
  <si>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</si>
  <si>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</si>
  <si>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</si>
  <si>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</si>
  <si>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Middle of West   Bank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</si>
  <si>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</si>
  <si>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</si>
  <si>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</si>
  <si>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</si>
  <si>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</si>
  <si>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</si>
  <si>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</si>
  <si>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</si>
  <si>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</si>
  <si>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</si>
  <si>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</si>
  <si>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No. of swimming  Pools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</si>
  <si>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</si>
  <si>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</si>
  <si>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</si>
  <si>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</si>
  <si>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</si>
  <si>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</si>
  <si>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</si>
  <si>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</si>
  <si>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</si>
  <si>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</si>
  <si>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Middle of West Bank </t>
  </si>
  <si>
    <t xml:space="preserve">Jerusalem </t>
  </si>
  <si>
    <t xml:space="preserve">South of West Bank </t>
  </si>
  <si>
    <t>Central &amp; South  America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</si>
  <si>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</si>
  <si>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</si>
  <si>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</si>
  <si>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</si>
  <si>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</si>
  <si>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</si>
  <si>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</si>
  <si>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</si>
  <si>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</si>
  <si>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</si>
  <si>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</si>
  <si>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</si>
  <si>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</si>
  <si>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 xml:space="preserve"> Middle of West bank </t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</si>
  <si>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</si>
  <si>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</si>
  <si>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</si>
  <si>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</si>
  <si>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</si>
  <si>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</si>
  <si>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</si>
  <si>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</si>
  <si>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</si>
  <si>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</si>
  <si>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</si>
  <si>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</si>
  <si>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</si>
  <si>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Internet</t>
  </si>
  <si>
    <t>اناث</t>
  </si>
  <si>
    <t>Annual Average *</t>
  </si>
  <si>
    <t>رباعية</t>
  </si>
  <si>
    <t>اسيا</t>
  </si>
  <si>
    <t>اسرائيل</t>
  </si>
  <si>
    <t>Average Total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</si>
  <si>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</si>
  <si>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</si>
  <si>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</si>
  <si>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</si>
  <si>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</si>
  <si>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</si>
  <si>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</si>
  <si>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</si>
  <si>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</si>
  <si>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</si>
  <si>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</si>
  <si>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</si>
  <si>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</si>
  <si>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</si>
  <si>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    القدس</t>
  </si>
  <si>
    <t xml:space="preserve">    Jerusalem </t>
  </si>
  <si>
    <t xml:space="preserve">   South of West Bank </t>
  </si>
  <si>
    <t xml:space="preserve">   Jerusalem </t>
  </si>
  <si>
    <t xml:space="preserve">   Middle of West Bank </t>
  </si>
  <si>
    <t xml:space="preserve">   North of West Bank </t>
  </si>
  <si>
    <t xml:space="preserve">  South of West Bank </t>
  </si>
  <si>
    <t xml:space="preserve">  North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</si>
  <si>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</si>
  <si>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</t>
    </r>
  </si>
  <si>
    <t xml:space="preserve">    القدس</t>
  </si>
  <si>
    <t xml:space="preserve">    جنوب الضفة الغربية</t>
  </si>
  <si>
    <t>1-14</t>
  </si>
  <si>
    <t>*Represents the average of indicators, except the number of guests and number of guest nights, which represents the annual total.</t>
  </si>
  <si>
    <t>باقي اوروبا</t>
  </si>
  <si>
    <t>الاتحاد الاوروبي</t>
  </si>
  <si>
    <t>دول امريكا الاخرى</t>
  </si>
  <si>
    <t xml:space="preserve">الولايات المتحده وكندا </t>
  </si>
  <si>
    <t xml:space="preserve"> Average    Total</t>
  </si>
  <si>
    <t>أستراليا   ونيوزيلندا</t>
  </si>
  <si>
    <t>الضفة الغربية</t>
  </si>
  <si>
    <t>West Bank</t>
  </si>
  <si>
    <t>المنطقة /الربع</t>
  </si>
  <si>
    <t xml:space="preserve">متوسط عدد الأسرَة  </t>
  </si>
  <si>
    <t>* في نهاية الربع/العام</t>
  </si>
  <si>
    <t>**  تمثل مجموع أشهر الربع/ العام</t>
  </si>
  <si>
    <t>* At the end of the quarter/year</t>
  </si>
  <si>
    <t>** Represents the total of quarter months/year</t>
  </si>
  <si>
    <t>* يمثل عدد الفنادق في نهاية الربع/العام</t>
  </si>
  <si>
    <t>*Represents No. of hotels at the end of the quarter/year</t>
  </si>
  <si>
    <t>* Represents No. of  hotels at the end of the quarter/year</t>
  </si>
  <si>
    <t>* Represents No. of  hotels at the end of the quarter/ year</t>
  </si>
  <si>
    <t>* يمثل عدد الفنادق في نهاية الربع/ العام</t>
  </si>
  <si>
    <t xml:space="preserve">* يمثل عدد الفنادق في نهاية الربع/  العام. </t>
  </si>
  <si>
    <t>استراليا ونيوزيلاندا</t>
  </si>
  <si>
    <t xml:space="preserve">     Nationality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</si>
  <si>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1: المؤشرات الرئيسة للنشاط الفندقي في الضفة الغربية حسب الشهر، 2013</t>
    </r>
  </si>
  <si>
    <t>Table 1-1: Main Indicators for Hotel Activities in the West Bank by Month, 2013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</si>
  <si>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توزيع الفنادق والغرف والأسِرّة حسب فئات عدد الغرف، </t>
    </r>
    <r>
      <rPr>
        <b/>
        <sz val="11"/>
        <color theme="1"/>
        <rFont val="Arial"/>
        <family val="2"/>
      </rPr>
      <t>2013</t>
    </r>
  </si>
  <si>
    <t>Table 1-2: Distribution of Hotels, Rooms, and Beds by Categories of Number of Rooms, 2013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</si>
  <si>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family val="1"/>
      </rPr>
      <t xml:space="preserve">3: عدد العاملين في الفنادق حسب طبيعة العمل والجنس والشهر، </t>
    </r>
    <r>
      <rPr>
        <b/>
        <sz val="11"/>
        <color theme="1"/>
        <rFont val="Arial"/>
        <family val="2"/>
      </rPr>
      <t>2013</t>
    </r>
  </si>
  <si>
    <t>Table 1-3: Number of Persons Engaged in Hotels by Type of Work, Sex and Month, 2013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</si>
  <si>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التوزيع النسبي للنزلاء في الفنادق حسب الجنسية والشهر، </t>
    </r>
    <r>
      <rPr>
        <b/>
        <sz val="11"/>
        <color theme="1"/>
        <rFont val="Arial"/>
        <family val="2"/>
      </rPr>
      <t>2013</t>
    </r>
    <r>
      <rPr>
        <b/>
        <sz val="11"/>
        <color theme="1"/>
        <rFont val="Simplified Arabic"/>
        <family val="1"/>
      </rPr>
      <t xml:space="preserve"> 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</si>
  <si>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 (تابع): التوزيع النسبي للنزلاء في الفنادق حسب الجنسية والشهر، </t>
    </r>
    <r>
      <rPr>
        <b/>
        <sz val="11"/>
        <color theme="1"/>
        <rFont val="Arial"/>
        <family val="2"/>
      </rPr>
      <t>2013</t>
    </r>
    <r>
      <rPr>
        <b/>
        <sz val="11"/>
        <color theme="1"/>
        <rFont val="Simplified Arabic"/>
        <family val="1"/>
      </rPr>
      <t xml:space="preserve"> </t>
    </r>
  </si>
  <si>
    <t>Table 1-5 (Cont.): Percentage Distribution of Guests in Hotels by Nationality and  
 Month, 2013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</si>
  <si>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2013</t>
    </r>
    <r>
      <rPr>
        <b/>
        <sz val="11"/>
        <color theme="1"/>
        <rFont val="Simplified Arabic"/>
        <family val="1"/>
      </rPr>
      <t xml:space="preserve"> 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</si>
  <si>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 (تابع):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2013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</si>
  <si>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 </t>
    </r>
    <r>
      <rPr>
        <b/>
        <sz val="11"/>
        <color theme="1"/>
        <rFont val="Arial"/>
        <family val="2"/>
      </rPr>
      <t>2013</t>
    </r>
  </si>
  <si>
    <t xml:space="preserve">Table 1-8: Average Length of Stay per Guest (Nights/Guest) in Hotels by Nationality and  Month, 2013 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</si>
  <si>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 (تابع):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والشهر،2013 </t>
    </r>
  </si>
  <si>
    <r>
      <t>Table 1-8 (Cont.):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Average Length of Stay per Guest ( Nights/Guest) in Hotels by Nationality and  Month, 2013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</si>
  <si>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2013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</si>
  <si>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 (تابع): المؤشرات الرئيسة للنشاط الفندقي في الضفة الغربية  حسب المنطقة والربع، </t>
    </r>
    <r>
      <rPr>
        <b/>
        <sz val="11"/>
        <color theme="1"/>
        <rFont val="Arial"/>
        <family val="2"/>
      </rPr>
      <t>2013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</si>
  <si>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متوسط عدد غرف الفنادق حسب السعة والمنطقة والربع، </t>
    </r>
    <r>
      <rPr>
        <b/>
        <sz val="11"/>
        <color theme="1"/>
        <rFont val="Arial"/>
        <family val="2"/>
      </rPr>
      <t>2013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</si>
  <si>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3: عدد الفنادق والغرف المتاحة والتجهيزات المتوفرة فيها حسب المنطقة في كانون أول، </t>
    </r>
    <r>
      <rPr>
        <b/>
        <sz val="11"/>
        <color theme="1"/>
        <rFont val="Arial"/>
        <family val="2"/>
      </rPr>
      <t>2013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</si>
  <si>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المرافق العامة المتوفرة في الفنادق حسب المنطقة في كانون أول، </t>
    </r>
    <r>
      <rPr>
        <b/>
        <sz val="11"/>
        <color theme="1"/>
        <rFont val="Arial"/>
        <family val="2"/>
      </rPr>
      <t>2013</t>
    </r>
  </si>
  <si>
    <t>Table 2-4: Public Utilities Available in Hotels by Region as of December, 2013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</si>
  <si>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حسب طبيعة العمل والجنس والمنطقة والربع، </t>
    </r>
    <r>
      <rPr>
        <b/>
        <sz val="11"/>
        <color theme="1"/>
        <rFont val="Arial"/>
        <family val="2"/>
      </rPr>
      <t>2013</t>
    </r>
  </si>
  <si>
    <t>Table 2-5:  Average Number of Persons Engaged in Hotels by Type of Work, Sex, Region and Quarter, 2013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</si>
  <si>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7: التوزيع النسبي للنزلاء في الفنادق حسب الجنسية والمنطقة والربع، 2013</t>
    </r>
  </si>
  <si>
    <t>Table 2-7: Percentage Distribution of Guests in Hotels by Nationality, Region and
   Quarter, 2013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</si>
  <si>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 (تابع): التوزيع النسبي للنزلاء في الفنادق حسب الجنسية والمنطقة والربع، 2013</t>
    </r>
  </si>
  <si>
    <t>Table 2-7 (Cont.): Percentage Distribution of Guests in Hotels by Nationality, Region and  Quarter, 2013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</si>
  <si>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9: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2013</t>
    </r>
  </si>
  <si>
    <t>Table 2-9: Percentage Distribution of Guest Nights in Hotels by Nationality, Region and Quarter, 2013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</si>
  <si>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9 (تابع):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2013</t>
    </r>
  </si>
  <si>
    <t>Table 2-9 (Cont.): Percentage Distribution of Guest Nights in Hotels by Nationality, Region and Quarter, 2013</t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</si>
  <si>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(ليلة/نزيل)  في الفنادق حسب الجنسية والمنطقة والربع، 2013</t>
    </r>
  </si>
  <si>
    <t xml:space="preserve">جدول 2-10(تابع): معدل مدة إقامة النزيل (ليلة/نزيل) في الفنادق حسب الجنسية والمنطقة والربع، 2013 </t>
  </si>
  <si>
    <t>Table 2-10 (Cont.): Average Length of Stay per Guest  (Nights/Guest) by Nationality, Region and Quarter, 2013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</si>
  <si>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</si>
  <si>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</si>
  <si>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</si>
  <si>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</si>
  <si>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</si>
  <si>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</si>
  <si>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</si>
  <si>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</si>
  <si>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</si>
  <si>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</si>
  <si>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</si>
  <si>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</si>
  <si>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</si>
  <si>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</si>
  <si>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</si>
  <si>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</si>
  <si>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</si>
  <si>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</si>
  <si>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</si>
  <si>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</si>
  <si>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</si>
  <si>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</si>
  <si>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</si>
  <si>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</si>
  <si>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</si>
  <si>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</si>
  <si>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</si>
  <si>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الولايات المتحدة 
وكندا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</si>
  <si>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</si>
  <si>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</si>
  <si>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</si>
  <si>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</si>
  <si>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</si>
  <si>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</si>
  <si>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</si>
  <si>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</si>
  <si>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</si>
  <si>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</si>
  <si>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</si>
  <si>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</si>
  <si>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</si>
  <si>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</si>
  <si>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</si>
  <si>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</si>
  <si>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</si>
  <si>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</si>
  <si>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</si>
  <si>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</si>
  <si>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</si>
  <si>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14-1</t>
  </si>
  <si>
    <t>TOTAL_ROOM</t>
  </si>
  <si>
    <t>BEDS_READY</t>
  </si>
  <si>
    <t>ROOMOCC</t>
  </si>
  <si>
    <t>rooms</t>
  </si>
  <si>
    <t>classroom</t>
  </si>
  <si>
    <t>No.
 of Hotels</t>
  </si>
  <si>
    <t>No.
 of Rooms</t>
  </si>
  <si>
    <t xml:space="preserve">متوسط    Average
</t>
  </si>
  <si>
    <t>No.
 of Beds</t>
  </si>
  <si>
    <t>No.
 of Guests</t>
  </si>
  <si>
    <r>
      <t>Table 2-2: Average Number of  Hotel Rooms by Capacity,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2013</t>
    </r>
  </si>
  <si>
    <t xml:space="preserve">عدد  الفنادق* </t>
  </si>
  <si>
    <t>No. of 
  Hotels</t>
  </si>
  <si>
    <t>دول أمريكا 
الأخرى</t>
  </si>
  <si>
    <t>أستراليا 
ونيوزيلاندا</t>
  </si>
  <si>
    <t>أستراليا
 ونيوزيلندا</t>
  </si>
  <si>
    <t>Table 1-7 (Cont.): Percentage Distribution of Guest Nights in Hotels by Nationality and Month, 2013</t>
  </si>
  <si>
    <t>الولايات المتحدة
 وكندا</t>
  </si>
  <si>
    <t>استراليا 
ونيوزيلاندا</t>
  </si>
  <si>
    <t>Table 2-1 (Cont.): Main Indicators for Hotel Activities in the West Bank by Region and Quarter, 2013</t>
  </si>
  <si>
    <t>Table 2-1: Main Indicators for Hotel Activities in the West Bank by
 Region and  Quarter, 2013</t>
  </si>
  <si>
    <t xml:space="preserve">متوسط عدد 
الغرف </t>
  </si>
  <si>
    <t>عدد ليالي
 المبيت**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</si>
  <si>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</si>
  <si>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>Table 2-3: Number of Hotels and Rooms by Facilities and Region as of December, 2013</t>
  </si>
  <si>
    <t>أستراليا 
ونيوزيلندا</t>
  </si>
  <si>
    <t>عدد ليالي 
المبيت</t>
  </si>
  <si>
    <t>Table 1-5: Percentage Distribution of Guests in Hotels by Nationality and Month, 2013</t>
  </si>
  <si>
    <t>عدد الغرف
 المتاح</t>
  </si>
  <si>
    <t xml:space="preserve">الضفة الغربية    </t>
  </si>
  <si>
    <t xml:space="preserve">كانون ثاني </t>
  </si>
  <si>
    <t>Annual Average</t>
  </si>
  <si>
    <t xml:space="preserve">Table 1-7: Percentage Distribution of Guest Nights in Hotels by Nationality
  and Month, 2013 </t>
  </si>
  <si>
    <t>Table 2-10: Average Length of Stay per Guest  (Nights/Guest) by Nationality, Region and  Quarter, 2013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</si>
  <si>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عدد النزلاء في الفنادق حسب الجنسية والشهر، </t>
    </r>
    <r>
      <rPr>
        <b/>
        <sz val="11"/>
        <color theme="1"/>
        <rFont val="Arial"/>
        <family val="2"/>
      </rPr>
      <t>2013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</si>
  <si>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 (تابع): عدد النزلاء في الفنادق حسب الجنسية والشهر، </t>
    </r>
    <r>
      <rPr>
        <b/>
        <sz val="11"/>
        <color theme="1"/>
        <rFont val="Arial"/>
        <family val="2"/>
      </rPr>
      <t>2013</t>
    </r>
  </si>
  <si>
    <t>Table 1-4 (Cont.): Number of Guests in Hotels by Nationality and Month, 2013</t>
  </si>
  <si>
    <t>Table 1-4: Number of Guests in Hotels by Nationality and Month, 2013</t>
  </si>
  <si>
    <t>Table 1-6: Number of Guest Nights in Hotels by Nationality and Month, 2013</t>
  </si>
  <si>
    <t>Table 1-6 (Cont.): Number of Guest Nights in Hotels by Nationality 
and Month, 2013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</si>
  <si>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عدد ليالي المبيت في الفنادق حسب الجنسية والشهر، </t>
    </r>
    <r>
      <rPr>
        <b/>
        <sz val="11"/>
        <color theme="1"/>
        <rFont val="Arial"/>
        <family val="2"/>
      </rPr>
      <t>2013</t>
    </r>
    <r>
      <rPr>
        <b/>
        <sz val="11"/>
        <color theme="1"/>
        <rFont val="Simplified Arabic"/>
        <family val="1"/>
      </rPr>
      <t xml:space="preserve"> </t>
    </r>
  </si>
  <si>
    <t>Table 2-6: Number of Guests in Hotels by Nationality, Region and Quarter, 2013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</si>
  <si>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6: عدد النزلاء في الفنادق حسب الجنسية والمنطقة والربع، </t>
    </r>
    <r>
      <rPr>
        <b/>
        <sz val="11"/>
        <color theme="1"/>
        <rFont val="Arial"/>
        <family val="2"/>
      </rPr>
      <t>2013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</si>
  <si>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عدد النزلاء في الفنادق حسب الجنسية والمنطقة والربع، </t>
    </r>
    <r>
      <rPr>
        <b/>
        <sz val="11"/>
        <color theme="1"/>
        <rFont val="Arial"/>
        <family val="2"/>
      </rPr>
      <t xml:space="preserve">2013 </t>
    </r>
  </si>
  <si>
    <t>Table 2-6 (Cont.): Number of Guests in Hotels by Nationality, Region and Quarter, 2013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</si>
  <si>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8: عدد ليالي المبيت في الفنادق حسب الجنسية والمنطقة والربع، </t>
    </r>
    <r>
      <rPr>
        <b/>
        <sz val="11"/>
        <color theme="1"/>
        <rFont val="Arial"/>
        <family val="2"/>
      </rPr>
      <t>2013</t>
    </r>
  </si>
  <si>
    <r>
      <t>Table 2-8: Number of Guest Nights in Hotels by Nationality,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2013</t>
    </r>
  </si>
  <si>
    <r>
      <t>جدول 2-</t>
    </r>
    <r>
      <rPr>
        <b/>
        <sz val="11"/>
        <color theme="1"/>
        <rFont val="Simplified Arabic"/>
        <family val="1"/>
      </rPr>
      <t xml:space="preserve">8 (تابع): عدد ليالي المبيت في الفنادق حسب الجنسية والمنطقة والربع، </t>
    </r>
    <r>
      <rPr>
        <b/>
        <sz val="11"/>
        <color theme="1"/>
        <rFont val="Arial"/>
        <family val="2"/>
      </rPr>
      <t>2013</t>
    </r>
  </si>
  <si>
    <t>Table 2-8 (Cont.): Number of Guest Nights in Hotels by Nationality, Region and Quarter, 2013</t>
  </si>
  <si>
    <t>جدول 1-6:  عدد ليالي المبيت في الفنادق حسب الجنسية والشهر، 2013</t>
  </si>
</sst>
</file>

<file path=xl/styles.xml><?xml version="1.0" encoding="utf-8"?>
<styleSheet xmlns="http://schemas.openxmlformats.org/spreadsheetml/2006/main">
  <numFmts count="15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_(* #,##0_);_(* \(#,##0\);_(* &quot;-&quot;??_);_(@_)"/>
    <numFmt numFmtId="171" formatCode="_(* #,##0.0_);_(* \(#,##0.0\);_(* &quot;-&quot;??_);_(@_)"/>
    <numFmt numFmtId="172" formatCode="###0.0"/>
    <numFmt numFmtId="173" formatCode="#,##0.0"/>
    <numFmt numFmtId="174" formatCode="_(* #,##0_);_(* \(#,##0\);_(* &quot;-&quot;?_);_(@_)"/>
    <numFmt numFmtId="175" formatCode="0.0000"/>
    <numFmt numFmtId="176" formatCode="####.00"/>
    <numFmt numFmtId="177" formatCode="_ * #,##0.0_ ;_ * \-#,##0.0_ ;_ * &quot;-&quot;?_ ;_ @_ "/>
  </numFmts>
  <fonts count="5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2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7"/>
      <color theme="1"/>
      <name val="Times New Roman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29">
    <xf numFmtId="0" fontId="0" fillId="0" borderId="0"/>
    <xf numFmtId="43" fontId="26" fillId="0" borderId="0" applyFont="0" applyFill="0" applyBorder="0" applyAlignment="0" applyProtection="0"/>
    <xf numFmtId="0" fontId="33" fillId="0" borderId="0"/>
    <xf numFmtId="0" fontId="4" fillId="0" borderId="0"/>
    <xf numFmtId="0" fontId="33" fillId="0" borderId="0"/>
    <xf numFmtId="0" fontId="26" fillId="0" borderId="0"/>
    <xf numFmtId="43" fontId="26" fillId="0" borderId="0" applyFont="0" applyFill="0" applyBorder="0" applyAlignment="0" applyProtection="0"/>
    <xf numFmtId="0" fontId="33" fillId="0" borderId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164" fontId="26" fillId="0" borderId="0" applyFont="0" applyFill="0" applyBorder="0" applyAlignment="0" applyProtection="0"/>
    <xf numFmtId="0" fontId="51" fillId="0" borderId="0"/>
  </cellStyleXfs>
  <cellXfs count="1104">
    <xf numFmtId="0" fontId="0" fillId="0" borderId="0" xfId="0"/>
    <xf numFmtId="0" fontId="7" fillId="0" borderId="0" xfId="0" applyFont="1" applyAlignment="1">
      <alignment wrapText="1"/>
    </xf>
    <xf numFmtId="0" fontId="9" fillId="0" borderId="5" xfId="0" applyFont="1" applyBorder="1" applyAlignment="1">
      <alignment horizontal="right"/>
    </xf>
    <xf numFmtId="0" fontId="9" fillId="0" borderId="5" xfId="0" applyFont="1" applyBorder="1" applyAlignment="1">
      <alignment horizontal="right" vertical="center"/>
    </xf>
    <xf numFmtId="0" fontId="12" fillId="0" borderId="0" xfId="0" applyFont="1"/>
    <xf numFmtId="0" fontId="14" fillId="0" borderId="0" xfId="0" applyFont="1"/>
    <xf numFmtId="0" fontId="11" fillId="0" borderId="11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justify" readingOrder="2"/>
    </xf>
    <xf numFmtId="0" fontId="11" fillId="0" borderId="10" xfId="0" applyFont="1" applyBorder="1" applyAlignment="1">
      <alignment horizontal="center" vertical="center" wrapText="1" readingOrder="2"/>
    </xf>
    <xf numFmtId="0" fontId="14" fillId="0" borderId="0" xfId="0" applyFont="1" applyAlignment="1">
      <alignment horizontal="center"/>
    </xf>
    <xf numFmtId="0" fontId="0" fillId="0" borderId="0" xfId="0" applyBorder="1"/>
    <xf numFmtId="0" fontId="15" fillId="0" borderId="0" xfId="0" applyFont="1" applyAlignment="1">
      <alignment horizontal="center"/>
    </xf>
    <xf numFmtId="0" fontId="9" fillId="0" borderId="6" xfId="0" applyFont="1" applyBorder="1"/>
    <xf numFmtId="0" fontId="14" fillId="0" borderId="0" xfId="0" applyFont="1" applyAlignment="1">
      <alignment horizontal="center" readingOrder="2"/>
    </xf>
    <xf numFmtId="0" fontId="7" fillId="0" borderId="0" xfId="0" applyFont="1" applyBorder="1" applyAlignment="1">
      <alignment wrapText="1"/>
    </xf>
    <xf numFmtId="3" fontId="8" fillId="0" borderId="0" xfId="0" applyNumberFormat="1" applyFont="1" applyBorder="1" applyAlignment="1">
      <alignment horizontal="right" readingOrder="2"/>
    </xf>
    <xf numFmtId="0" fontId="16" fillId="0" borderId="0" xfId="0" applyFont="1" applyAlignment="1">
      <alignment horizontal="center" readingOrder="2"/>
    </xf>
    <xf numFmtId="0" fontId="18" fillId="0" borderId="0" xfId="0" applyFont="1"/>
    <xf numFmtId="0" fontId="8" fillId="0" borderId="6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21" fillId="0" borderId="0" xfId="0" applyFont="1"/>
    <xf numFmtId="0" fontId="11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0" fillId="0" borderId="0" xfId="0" applyAlignment="1"/>
    <xf numFmtId="0" fontId="8" fillId="0" borderId="14" xfId="0" applyFont="1" applyBorder="1" applyAlignment="1">
      <alignment horizontal="left"/>
    </xf>
    <xf numFmtId="0" fontId="9" fillId="0" borderId="6" xfId="0" applyFont="1" applyBorder="1" applyAlignment="1"/>
    <xf numFmtId="0" fontId="10" fillId="0" borderId="5" xfId="0" applyFont="1" applyBorder="1" applyAlignment="1">
      <alignment horizontal="right"/>
    </xf>
    <xf numFmtId="0" fontId="24" fillId="0" borderId="0" xfId="0" applyFont="1" applyAlignment="1">
      <alignment horizontal="right" readingOrder="2"/>
    </xf>
    <xf numFmtId="0" fontId="8" fillId="0" borderId="6" xfId="0" applyFont="1" applyBorder="1" applyAlignment="1">
      <alignment horizontal="left" vertical="center"/>
    </xf>
    <xf numFmtId="0" fontId="11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25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167" fontId="0" fillId="0" borderId="0" xfId="0" applyNumberFormat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 readingOrder="2"/>
    </xf>
    <xf numFmtId="167" fontId="9" fillId="0" borderId="0" xfId="1" applyNumberFormat="1" applyFont="1" applyBorder="1" applyAlignment="1">
      <alignment horizontal="right" vertical="top" indent="1" readingOrder="2"/>
    </xf>
    <xf numFmtId="167" fontId="9" fillId="0" borderId="0" xfId="1" applyNumberFormat="1" applyFont="1" applyBorder="1" applyAlignment="1">
      <alignment horizontal="right" vertical="top" indent="1"/>
    </xf>
    <xf numFmtId="167" fontId="19" fillId="0" borderId="0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 readingOrder="2"/>
    </xf>
    <xf numFmtId="0" fontId="0" fillId="0" borderId="3" xfId="0" applyBorder="1"/>
    <xf numFmtId="0" fontId="0" fillId="0" borderId="8" xfId="0" applyBorder="1"/>
    <xf numFmtId="2" fontId="10" fillId="0" borderId="12" xfId="0" applyNumberFormat="1" applyFont="1" applyBorder="1" applyAlignment="1">
      <alignment horizontal="right" vertical="top" indent="1" readingOrder="2"/>
    </xf>
    <xf numFmtId="167" fontId="29" fillId="0" borderId="8" xfId="1" applyNumberFormat="1" applyFont="1" applyBorder="1" applyAlignment="1">
      <alignment horizontal="right" vertical="top" indent="1"/>
    </xf>
    <xf numFmtId="2" fontId="9" fillId="0" borderId="10" xfId="0" applyNumberFormat="1" applyFont="1" applyBorder="1" applyAlignment="1">
      <alignment horizontal="left" vertical="top" indent="1"/>
    </xf>
    <xf numFmtId="2" fontId="9" fillId="0" borderId="11" xfId="0" applyNumberFormat="1" applyFont="1" applyBorder="1" applyAlignment="1">
      <alignment horizontal="left" vertical="top" indent="1"/>
    </xf>
    <xf numFmtId="2" fontId="8" fillId="0" borderId="12" xfId="0" applyNumberFormat="1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wrapText="1" indent="1" readingOrder="2"/>
    </xf>
    <xf numFmtId="0" fontId="11" fillId="0" borderId="11" xfId="0" applyFont="1" applyBorder="1" applyAlignment="1">
      <alignment horizontal="right" vertical="top" wrapText="1" indent="1" readingOrder="2"/>
    </xf>
    <xf numFmtId="0" fontId="10" fillId="0" borderId="12" xfId="0" applyFont="1" applyBorder="1" applyAlignment="1">
      <alignment horizontal="right" vertical="top" wrapText="1" indent="1" readingOrder="2"/>
    </xf>
    <xf numFmtId="0" fontId="14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18" fillId="0" borderId="0" xfId="0" applyFont="1" applyAlignment="1">
      <alignment horizontal="center" vertical="center" readingOrder="2"/>
    </xf>
    <xf numFmtId="167" fontId="8" fillId="0" borderId="0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9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2"/>
    </xf>
    <xf numFmtId="0" fontId="11" fillId="0" borderId="11" xfId="0" applyFont="1" applyBorder="1" applyAlignment="1">
      <alignment horizontal="right" vertical="top" indent="1" readingOrder="2"/>
    </xf>
    <xf numFmtId="0" fontId="10" fillId="0" borderId="12" xfId="0" applyFont="1" applyBorder="1" applyAlignment="1">
      <alignment horizontal="right" vertical="top" indent="1" readingOrder="2"/>
    </xf>
    <xf numFmtId="0" fontId="9" fillId="0" borderId="10" xfId="0" applyFont="1" applyBorder="1" applyAlignment="1">
      <alignment horizontal="left" vertical="top" indent="1" readingOrder="1"/>
    </xf>
    <xf numFmtId="0" fontId="9" fillId="0" borderId="11" xfId="0" applyFont="1" applyBorder="1" applyAlignment="1">
      <alignment horizontal="left" vertical="top" indent="1"/>
    </xf>
    <xf numFmtId="0" fontId="8" fillId="0" borderId="12" xfId="0" applyFont="1" applyBorder="1" applyAlignment="1">
      <alignment horizontal="left" vertical="top" indent="1"/>
    </xf>
    <xf numFmtId="166" fontId="8" fillId="0" borderId="0" xfId="0" applyNumberFormat="1" applyFont="1" applyBorder="1" applyAlignment="1">
      <alignment horizontal="right" vertical="top" indent="1"/>
    </xf>
    <xf numFmtId="0" fontId="29" fillId="0" borderId="7" xfId="0" applyFont="1" applyBorder="1" applyAlignment="1">
      <alignment horizontal="right" vertical="top" indent="1"/>
    </xf>
    <xf numFmtId="167" fontId="19" fillId="0" borderId="0" xfId="1" applyNumberFormat="1" applyFont="1" applyBorder="1" applyAlignment="1">
      <alignment horizontal="right" vertical="center" indent="1"/>
    </xf>
    <xf numFmtId="168" fontId="19" fillId="0" borderId="0" xfId="1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1" readingOrder="2"/>
    </xf>
    <xf numFmtId="167" fontId="8" fillId="0" borderId="0" xfId="1" applyNumberFormat="1" applyFont="1" applyBorder="1" applyAlignment="1">
      <alignment horizontal="right" vertical="top" indent="1" readingOrder="2"/>
    </xf>
    <xf numFmtId="0" fontId="9" fillId="0" borderId="10" xfId="0" applyFont="1" applyBorder="1" applyAlignment="1">
      <alignment horizontal="left" vertical="top" indent="1"/>
    </xf>
    <xf numFmtId="0" fontId="9" fillId="0" borderId="5" xfId="0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166" fontId="0" fillId="0" borderId="0" xfId="0" applyNumberFormat="1" applyAlignment="1">
      <alignment vertical="center"/>
    </xf>
    <xf numFmtId="0" fontId="8" fillId="0" borderId="6" xfId="0" applyFont="1" applyBorder="1" applyAlignment="1">
      <alignment horizontal="right" vertical="top" indent="1" readingOrder="2"/>
    </xf>
    <xf numFmtId="166" fontId="8" fillId="0" borderId="0" xfId="0" applyNumberFormat="1" applyFont="1" applyBorder="1" applyAlignment="1">
      <alignment horizontal="right" vertical="top" indent="1" readingOrder="2"/>
    </xf>
    <xf numFmtId="166" fontId="8" fillId="0" borderId="2" xfId="0" applyNumberFormat="1" applyFont="1" applyBorder="1" applyAlignment="1">
      <alignment horizontal="right" vertical="top" indent="1" readingOrder="2"/>
    </xf>
    <xf numFmtId="166" fontId="8" fillId="0" borderId="3" xfId="0" applyNumberFormat="1" applyFont="1" applyBorder="1" applyAlignment="1">
      <alignment horizontal="right" vertical="top" indent="1" readingOrder="2"/>
    </xf>
    <xf numFmtId="166" fontId="8" fillId="0" borderId="5" xfId="0" applyNumberFormat="1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 readingOrder="2"/>
    </xf>
    <xf numFmtId="0" fontId="11" fillId="0" borderId="2" xfId="0" applyFont="1" applyBorder="1" applyAlignment="1">
      <alignment horizontal="center" vertical="top" wrapText="1" readingOrder="2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Alignment="1"/>
    <xf numFmtId="0" fontId="0" fillId="0" borderId="0" xfId="0" applyBorder="1" applyAlignment="1">
      <alignment horizontal="right" vertical="top" indent="1"/>
    </xf>
    <xf numFmtId="0" fontId="0" fillId="0" borderId="0" xfId="0" applyBorder="1" applyAlignment="1">
      <alignment vertical="center"/>
    </xf>
    <xf numFmtId="166" fontId="8" fillId="0" borderId="8" xfId="0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right" vertical="top" inden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168" fontId="8" fillId="0" borderId="8" xfId="1" applyNumberFormat="1" applyFont="1" applyBorder="1" applyAlignment="1">
      <alignment horizontal="right" vertical="top" indent="1" readingOrder="2"/>
    </xf>
    <xf numFmtId="0" fontId="0" fillId="0" borderId="0" xfId="0" applyBorder="1" applyAlignment="1"/>
    <xf numFmtId="0" fontId="14" fillId="0" borderId="0" xfId="0" applyFont="1" applyAlignment="1"/>
    <xf numFmtId="0" fontId="15" fillId="0" borderId="0" xfId="0" applyFont="1" applyAlignment="1"/>
    <xf numFmtId="0" fontId="9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167" fontId="29" fillId="0" borderId="7" xfId="1" applyNumberFormat="1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167" fontId="0" fillId="0" borderId="0" xfId="0" applyNumberFormat="1" applyBorder="1"/>
    <xf numFmtId="0" fontId="10" fillId="0" borderId="0" xfId="0" applyFont="1" applyBorder="1" applyAlignment="1">
      <alignment horizontal="right" vertical="top" indent="1" readingOrder="2"/>
    </xf>
    <xf numFmtId="0" fontId="29" fillId="0" borderId="0" xfId="0" applyFont="1" applyBorder="1" applyAlignment="1">
      <alignment horizontal="right" vertical="top" indent="1"/>
    </xf>
    <xf numFmtId="166" fontId="0" fillId="0" borderId="0" xfId="0" applyNumberFormat="1"/>
    <xf numFmtId="166" fontId="0" fillId="0" borderId="0" xfId="0" applyNumberFormat="1" applyBorder="1"/>
    <xf numFmtId="0" fontId="8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top" indent="1" readingOrder="2"/>
    </xf>
    <xf numFmtId="167" fontId="9" fillId="0" borderId="5" xfId="1" applyNumberFormat="1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center" vertical="center"/>
    </xf>
    <xf numFmtId="167" fontId="34" fillId="0" borderId="5" xfId="1" applyNumberFormat="1" applyFont="1" applyBorder="1" applyAlignment="1">
      <alignment horizontal="right" vertical="top"/>
    </xf>
    <xf numFmtId="167" fontId="34" fillId="0" borderId="0" xfId="1" applyNumberFormat="1" applyFont="1" applyBorder="1" applyAlignment="1">
      <alignment horizontal="right" vertical="top"/>
    </xf>
    <xf numFmtId="167" fontId="34" fillId="0" borderId="8" xfId="1" applyNumberFormat="1" applyFont="1" applyBorder="1" applyAlignment="1">
      <alignment horizontal="right" vertical="top"/>
    </xf>
    <xf numFmtId="167" fontId="35" fillId="0" borderId="3" xfId="1" applyNumberFormat="1" applyFont="1" applyBorder="1" applyAlignment="1">
      <alignment horizontal="right" vertical="top"/>
    </xf>
    <xf numFmtId="167" fontId="35" fillId="0" borderId="0" xfId="1" applyNumberFormat="1" applyFont="1" applyBorder="1" applyAlignment="1">
      <alignment horizontal="right" vertical="top"/>
    </xf>
    <xf numFmtId="169" fontId="0" fillId="0" borderId="0" xfId="0" applyNumberFormat="1" applyBorder="1" applyAlignment="1">
      <alignment vertical="center"/>
    </xf>
    <xf numFmtId="165" fontId="0" fillId="0" borderId="0" xfId="0" applyNumberFormat="1" applyBorder="1"/>
    <xf numFmtId="170" fontId="0" fillId="0" borderId="0" xfId="0" applyNumberFormat="1" applyBorder="1"/>
    <xf numFmtId="166" fontId="3" fillId="0" borderId="0" xfId="9" applyNumberFormat="1"/>
    <xf numFmtId="173" fontId="11" fillId="0" borderId="0" xfId="0" applyNumberFormat="1" applyFont="1" applyBorder="1" applyAlignment="1">
      <alignment horizontal="right" vertical="center" indent="1" readingOrder="2"/>
    </xf>
    <xf numFmtId="173" fontId="0" fillId="0" borderId="0" xfId="0" applyNumberFormat="1" applyBorder="1"/>
    <xf numFmtId="0" fontId="9" fillId="0" borderId="6" xfId="0" applyFont="1" applyBorder="1" applyAlignment="1">
      <alignment horizontal="left" vertical="top" indent="1"/>
    </xf>
    <xf numFmtId="0" fontId="9" fillId="0" borderId="4" xfId="0" applyFont="1" applyBorder="1" applyAlignment="1">
      <alignment horizontal="left" vertical="top" indent="1" readingOrder="1"/>
    </xf>
    <xf numFmtId="0" fontId="11" fillId="0" borderId="7" xfId="0" applyFont="1" applyBorder="1" applyAlignment="1">
      <alignment horizontal="right" vertical="top" wrapText="1" indent="1" readingOrder="2"/>
    </xf>
    <xf numFmtId="167" fontId="35" fillId="0" borderId="2" xfId="1" applyNumberFormat="1" applyFont="1" applyBorder="1" applyAlignment="1">
      <alignment horizontal="right" vertical="top"/>
    </xf>
    <xf numFmtId="167" fontId="35" fillId="0" borderId="5" xfId="1" applyNumberFormat="1" applyFont="1" applyBorder="1" applyAlignment="1">
      <alignment horizontal="right" vertical="top"/>
    </xf>
    <xf numFmtId="0" fontId="9" fillId="0" borderId="7" xfId="0" applyFont="1" applyBorder="1" applyAlignment="1">
      <alignment horizontal="right" vertical="top" indent="1"/>
    </xf>
    <xf numFmtId="0" fontId="9" fillId="0" borderId="8" xfId="0" applyFont="1" applyBorder="1" applyAlignment="1">
      <alignment horizontal="right" vertical="top" indent="1"/>
    </xf>
    <xf numFmtId="167" fontId="34" fillId="0" borderId="7" xfId="1" applyNumberFormat="1" applyFont="1" applyBorder="1" applyAlignment="1">
      <alignment horizontal="right" vertical="top"/>
    </xf>
    <xf numFmtId="0" fontId="9" fillId="0" borderId="9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center" readingOrder="2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11" fillId="0" borderId="7" xfId="0" applyFont="1" applyBorder="1" applyAlignment="1">
      <alignment horizontal="right" vertical="top" indent="1" readingOrder="2"/>
    </xf>
    <xf numFmtId="0" fontId="9" fillId="0" borderId="9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center"/>
    </xf>
    <xf numFmtId="0" fontId="9" fillId="0" borderId="9" xfId="0" applyFont="1" applyBorder="1"/>
    <xf numFmtId="0" fontId="11" fillId="0" borderId="7" xfId="0" applyFont="1" applyBorder="1" applyAlignment="1">
      <alignment horizontal="right" vertical="center" readingOrder="1"/>
    </xf>
    <xf numFmtId="0" fontId="9" fillId="0" borderId="9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wrapText="1" readingOrder="2"/>
    </xf>
    <xf numFmtId="0" fontId="9" fillId="0" borderId="9" xfId="0" applyFont="1" applyBorder="1" applyAlignment="1">
      <alignment horizontal="center" vertical="top" wrapText="1" readingOrder="2"/>
    </xf>
    <xf numFmtId="168" fontId="0" fillId="0" borderId="0" xfId="0" applyNumberFormat="1"/>
    <xf numFmtId="167" fontId="8" fillId="0" borderId="7" xfId="1" applyNumberFormat="1" applyFont="1" applyBorder="1" applyAlignment="1">
      <alignment horizontal="right" vertical="top" indent="1"/>
    </xf>
    <xf numFmtId="2" fontId="11" fillId="0" borderId="10" xfId="0" applyNumberFormat="1" applyFont="1" applyBorder="1" applyAlignment="1">
      <alignment horizontal="right" vertical="top" indent="1" readingOrder="2"/>
    </xf>
    <xf numFmtId="2" fontId="11" fillId="0" borderId="11" xfId="0" applyNumberFormat="1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center" vertical="top" wrapText="1"/>
    </xf>
    <xf numFmtId="167" fontId="0" fillId="0" borderId="0" xfId="0" applyNumberFormat="1" applyBorder="1" applyAlignment="1">
      <alignment horizontal="right" vertical="top" indent="1"/>
    </xf>
    <xf numFmtId="167" fontId="7" fillId="0" borderId="0" xfId="0" applyNumberFormat="1" applyFont="1" applyBorder="1" applyAlignment="1">
      <alignment wrapText="1"/>
    </xf>
    <xf numFmtId="3" fontId="0" fillId="0" borderId="0" xfId="0" applyNumberFormat="1" applyBorder="1"/>
    <xf numFmtId="167" fontId="9" fillId="0" borderId="8" xfId="1" applyNumberFormat="1" applyFont="1" applyBorder="1" applyAlignment="1">
      <alignment horizontal="right" vertical="top" indent="1"/>
    </xf>
    <xf numFmtId="0" fontId="9" fillId="0" borderId="9" xfId="0" applyFont="1" applyBorder="1" applyAlignment="1">
      <alignment horizontal="right" vertical="top" indent="1"/>
    </xf>
    <xf numFmtId="0" fontId="9" fillId="0" borderId="7" xfId="0" applyFont="1" applyBorder="1" applyAlignment="1">
      <alignment horizontal="left" vertical="top" indent="1"/>
    </xf>
    <xf numFmtId="166" fontId="9" fillId="0" borderId="5" xfId="0" applyNumberFormat="1" applyFont="1" applyBorder="1" applyAlignment="1">
      <alignment horizontal="right" vertical="top" indent="1" readingOrder="2"/>
    </xf>
    <xf numFmtId="166" fontId="9" fillId="0" borderId="0" xfId="0" applyNumberFormat="1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right" vertical="top" indent="1" readingOrder="2"/>
    </xf>
    <xf numFmtId="1" fontId="9" fillId="0" borderId="7" xfId="0" applyNumberFormat="1" applyFont="1" applyBorder="1" applyAlignment="1">
      <alignment horizontal="right" vertical="top" indent="1" readingOrder="2"/>
    </xf>
    <xf numFmtId="167" fontId="9" fillId="0" borderId="8" xfId="1" applyNumberFormat="1" applyFont="1" applyBorder="1" applyAlignment="1">
      <alignment horizontal="right" vertical="top" indent="1" readingOrder="2"/>
    </xf>
    <xf numFmtId="1" fontId="8" fillId="0" borderId="2" xfId="0" applyNumberFormat="1" applyFont="1" applyBorder="1" applyAlignment="1">
      <alignment horizontal="right" vertical="top" indent="1" readingOrder="2"/>
    </xf>
    <xf numFmtId="167" fontId="8" fillId="0" borderId="3" xfId="1" applyNumberFormat="1" applyFont="1" applyBorder="1" applyAlignment="1">
      <alignment horizontal="right" vertical="top" indent="1" readingOrder="2"/>
    </xf>
    <xf numFmtId="1" fontId="8" fillId="0" borderId="5" xfId="0" applyNumberFormat="1" applyFont="1" applyBorder="1" applyAlignment="1">
      <alignment horizontal="right" vertical="top" indent="1" readingOrder="2"/>
    </xf>
    <xf numFmtId="166" fontId="9" fillId="0" borderId="8" xfId="0" applyNumberFormat="1" applyFont="1" applyBorder="1" applyAlignment="1">
      <alignment horizontal="right" vertical="top" indent="1" readingOrder="2"/>
    </xf>
    <xf numFmtId="0" fontId="9" fillId="0" borderId="9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top" wrapText="1" indent="1" readingOrder="1"/>
    </xf>
    <xf numFmtId="174" fontId="8" fillId="0" borderId="4" xfId="0" applyNumberFormat="1" applyFont="1" applyBorder="1" applyAlignment="1">
      <alignment horizontal="right" vertical="top" indent="1"/>
    </xf>
    <xf numFmtId="174" fontId="8" fillId="0" borderId="6" xfId="0" applyNumberFormat="1" applyFont="1" applyBorder="1" applyAlignment="1">
      <alignment horizontal="right" vertical="top" indent="1"/>
    </xf>
    <xf numFmtId="0" fontId="0" fillId="0" borderId="0" xfId="0" applyAlignment="1">
      <alignment horizontal="center" vertical="top"/>
    </xf>
    <xf numFmtId="167" fontId="34" fillId="0" borderId="0" xfId="1" applyNumberFormat="1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169" fontId="0" fillId="0" borderId="0" xfId="0" applyNumberFormat="1" applyBorder="1" applyAlignment="1">
      <alignment horizontal="center" vertical="top"/>
    </xf>
    <xf numFmtId="0" fontId="11" fillId="0" borderId="5" xfId="0" applyFont="1" applyBorder="1" applyAlignment="1">
      <alignment horizontal="right" vertical="top" indent="1" readingOrder="2"/>
    </xf>
    <xf numFmtId="174" fontId="8" fillId="0" borderId="9" xfId="0" applyNumberFormat="1" applyFont="1" applyBorder="1" applyAlignment="1">
      <alignment horizontal="right" vertical="top" indent="1"/>
    </xf>
    <xf numFmtId="166" fontId="8" fillId="0" borderId="9" xfId="0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center" vertical="center" wrapText="1" readingOrder="2"/>
    </xf>
    <xf numFmtId="166" fontId="9" fillId="0" borderId="7" xfId="0" applyNumberFormat="1" applyFont="1" applyBorder="1" applyAlignment="1">
      <alignment horizontal="right" vertical="top" indent="1" readingOrder="2"/>
    </xf>
    <xf numFmtId="0" fontId="11" fillId="0" borderId="7" xfId="0" applyFont="1" applyBorder="1" applyAlignment="1">
      <alignment horizontal="left" readingOrder="2"/>
    </xf>
    <xf numFmtId="0" fontId="9" fillId="0" borderId="9" xfId="0" applyFont="1" applyBorder="1" applyAlignment="1"/>
    <xf numFmtId="167" fontId="0" fillId="0" borderId="0" xfId="0" applyNumberFormat="1" applyAlignment="1">
      <alignment vertical="center"/>
    </xf>
    <xf numFmtId="171" fontId="0" fillId="0" borderId="0" xfId="0" applyNumberFormat="1" applyBorder="1"/>
    <xf numFmtId="168" fontId="0" fillId="0" borderId="0" xfId="0" applyNumberFormat="1" applyBorder="1"/>
    <xf numFmtId="166" fontId="2" fillId="0" borderId="0" xfId="9" applyNumberFormat="1" applyFont="1"/>
    <xf numFmtId="0" fontId="9" fillId="0" borderId="7" xfId="0" applyFont="1" applyBorder="1" applyAlignment="1">
      <alignment horizontal="center" vertical="top"/>
    </xf>
    <xf numFmtId="167" fontId="8" fillId="0" borderId="3" xfId="1" applyNumberFormat="1" applyFont="1" applyBorder="1" applyAlignment="1">
      <alignment horizontal="right" vertical="top" indent="1"/>
    </xf>
    <xf numFmtId="167" fontId="20" fillId="0" borderId="0" xfId="0" applyNumberFormat="1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center" readingOrder="2"/>
    </xf>
    <xf numFmtId="167" fontId="9" fillId="0" borderId="2" xfId="1" applyNumberFormat="1" applyFont="1" applyBorder="1" applyAlignment="1">
      <alignment horizontal="right" vertical="top" indent="1" readingOrder="2"/>
    </xf>
    <xf numFmtId="168" fontId="0" fillId="0" borderId="0" xfId="0" applyNumberForma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11" fillId="0" borderId="11" xfId="0" applyNumberFormat="1" applyFont="1" applyBorder="1" applyAlignment="1">
      <alignment horizontal="center" vertical="top" wrapText="1" readingOrder="2"/>
    </xf>
    <xf numFmtId="166" fontId="8" fillId="0" borderId="8" xfId="0" applyNumberFormat="1" applyFont="1" applyBorder="1" applyAlignment="1">
      <alignment horizontal="right" vertical="top" indent="1" readingOrder="2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167" fontId="9" fillId="0" borderId="7" xfId="1" applyNumberFormat="1" applyFont="1" applyBorder="1" applyAlignment="1">
      <alignment horizontal="right" vertical="top" indent="1"/>
    </xf>
    <xf numFmtId="17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40" fillId="0" borderId="19" xfId="19" applyFont="1" applyBorder="1" applyAlignment="1">
      <alignment horizontal="center" wrapText="1"/>
    </xf>
    <xf numFmtId="0" fontId="40" fillId="0" borderId="20" xfId="19" applyFont="1" applyBorder="1" applyAlignment="1">
      <alignment horizontal="center" wrapText="1"/>
    </xf>
    <xf numFmtId="0" fontId="40" fillId="0" borderId="21" xfId="19" applyFont="1" applyBorder="1" applyAlignment="1">
      <alignment horizontal="center" wrapText="1"/>
    </xf>
    <xf numFmtId="0" fontId="39" fillId="0" borderId="0" xfId="19"/>
    <xf numFmtId="0" fontId="40" fillId="0" borderId="25" xfId="19" applyFont="1" applyBorder="1" applyAlignment="1">
      <alignment horizontal="center" wrapText="1"/>
    </xf>
    <xf numFmtId="0" fontId="40" fillId="0" borderId="26" xfId="19" applyFont="1" applyBorder="1" applyAlignment="1">
      <alignment horizontal="center" wrapText="1"/>
    </xf>
    <xf numFmtId="0" fontId="40" fillId="0" borderId="27" xfId="19" applyFont="1" applyBorder="1" applyAlignment="1">
      <alignment horizontal="center" wrapText="1"/>
    </xf>
    <xf numFmtId="0" fontId="40" fillId="0" borderId="18" xfId="19" applyFont="1" applyBorder="1" applyAlignment="1">
      <alignment horizontal="left" vertical="top" wrapText="1"/>
    </xf>
    <xf numFmtId="0" fontId="40" fillId="0" borderId="33" xfId="19" applyFont="1" applyBorder="1" applyAlignment="1">
      <alignment horizontal="left" vertical="top" wrapText="1"/>
    </xf>
    <xf numFmtId="0" fontId="40" fillId="0" borderId="24" xfId="19" applyFont="1" applyBorder="1" applyAlignment="1">
      <alignment horizontal="left" vertical="top" wrapText="1"/>
    </xf>
    <xf numFmtId="0" fontId="39" fillId="0" borderId="22" xfId="19" applyFont="1" applyBorder="1" applyAlignment="1">
      <alignment horizontal="center" vertical="center"/>
    </xf>
    <xf numFmtId="0" fontId="39" fillId="0" borderId="0" xfId="19" applyFont="1" applyBorder="1" applyAlignment="1">
      <alignment horizontal="center" vertical="center"/>
    </xf>
    <xf numFmtId="0" fontId="39" fillId="0" borderId="33" xfId="19" applyFont="1" applyBorder="1" applyAlignment="1">
      <alignment horizontal="center" vertical="center"/>
    </xf>
    <xf numFmtId="167" fontId="40" fillId="0" borderId="34" xfId="1" applyNumberFormat="1" applyFont="1" applyBorder="1" applyAlignment="1">
      <alignment horizontal="center" wrapText="1"/>
    </xf>
    <xf numFmtId="167" fontId="41" fillId="0" borderId="34" xfId="1" applyNumberFormat="1" applyFont="1" applyBorder="1" applyAlignment="1">
      <alignment horizontal="center" wrapText="1"/>
    </xf>
    <xf numFmtId="167" fontId="40" fillId="0" borderId="29" xfId="1" applyNumberFormat="1" applyFont="1" applyBorder="1" applyAlignment="1">
      <alignment horizontal="right" vertical="top"/>
    </xf>
    <xf numFmtId="167" fontId="40" fillId="0" borderId="30" xfId="1" applyNumberFormat="1" applyFont="1" applyBorder="1" applyAlignment="1">
      <alignment horizontal="right" vertical="top"/>
    </xf>
    <xf numFmtId="167" fontId="40" fillId="0" borderId="31" xfId="1" applyNumberFormat="1" applyFont="1" applyBorder="1" applyAlignment="1">
      <alignment horizontal="right" vertical="top"/>
    </xf>
    <xf numFmtId="167" fontId="40" fillId="0" borderId="34" xfId="1" applyNumberFormat="1" applyFont="1" applyBorder="1" applyAlignment="1">
      <alignment horizontal="right" vertical="top"/>
    </xf>
    <xf numFmtId="167" fontId="40" fillId="0" borderId="35" xfId="1" applyNumberFormat="1" applyFont="1" applyBorder="1" applyAlignment="1">
      <alignment horizontal="right" vertical="top"/>
    </xf>
    <xf numFmtId="167" fontId="40" fillId="0" borderId="36" xfId="1" applyNumberFormat="1" applyFont="1" applyBorder="1" applyAlignment="1">
      <alignment horizontal="right" vertical="top"/>
    </xf>
    <xf numFmtId="167" fontId="41" fillId="0" borderId="34" xfId="1" applyNumberFormat="1" applyFont="1" applyBorder="1" applyAlignment="1">
      <alignment horizontal="right" vertical="top"/>
    </xf>
    <xf numFmtId="167" fontId="40" fillId="0" borderId="37" xfId="1" applyNumberFormat="1" applyFont="1" applyBorder="1" applyAlignment="1">
      <alignment horizontal="right" vertical="top"/>
    </xf>
    <xf numFmtId="167" fontId="40" fillId="0" borderId="38" xfId="1" applyNumberFormat="1" applyFont="1" applyBorder="1" applyAlignment="1">
      <alignment horizontal="right" vertical="top"/>
    </xf>
    <xf numFmtId="167" fontId="40" fillId="0" borderId="39" xfId="1" applyNumberFormat="1" applyFont="1" applyBorder="1" applyAlignment="1">
      <alignment horizontal="right" vertical="top"/>
    </xf>
    <xf numFmtId="167" fontId="40" fillId="0" borderId="34" xfId="19" applyNumberFormat="1" applyFont="1" applyBorder="1" applyAlignment="1">
      <alignment horizontal="center" wrapText="1"/>
    </xf>
    <xf numFmtId="167" fontId="39" fillId="0" borderId="0" xfId="19" applyNumberFormat="1"/>
    <xf numFmtId="0" fontId="0" fillId="2" borderId="0" xfId="0" applyFill="1"/>
    <xf numFmtId="166" fontId="38" fillId="0" borderId="0" xfId="0" applyNumberFormat="1" applyFont="1"/>
    <xf numFmtId="0" fontId="38" fillId="0" borderId="0" xfId="0" applyFont="1"/>
    <xf numFmtId="0" fontId="40" fillId="0" borderId="17" xfId="19" applyFont="1" applyBorder="1" applyAlignment="1">
      <alignment horizontal="left" vertical="top" wrapText="1"/>
    </xf>
    <xf numFmtId="0" fontId="40" fillId="0" borderId="0" xfId="19" applyFont="1" applyBorder="1" applyAlignment="1">
      <alignment horizontal="left" vertical="top" wrapText="1"/>
    </xf>
    <xf numFmtId="0" fontId="40" fillId="0" borderId="23" xfId="19" applyFont="1" applyBorder="1" applyAlignment="1">
      <alignment horizontal="left" vertical="top" wrapText="1"/>
    </xf>
    <xf numFmtId="0" fontId="39" fillId="0" borderId="23" xfId="19" applyFont="1" applyBorder="1" applyAlignment="1">
      <alignment horizontal="center" vertical="center"/>
    </xf>
    <xf numFmtId="0" fontId="34" fillId="0" borderId="19" xfId="2" applyFont="1" applyBorder="1" applyAlignment="1">
      <alignment horizontal="center" wrapText="1"/>
    </xf>
    <xf numFmtId="0" fontId="34" fillId="0" borderId="20" xfId="2" applyFont="1" applyBorder="1" applyAlignment="1">
      <alignment horizontal="center" wrapText="1"/>
    </xf>
    <xf numFmtId="0" fontId="34" fillId="0" borderId="21" xfId="2" applyFont="1" applyBorder="1" applyAlignment="1">
      <alignment horizontal="center" wrapText="1"/>
    </xf>
    <xf numFmtId="0" fontId="33" fillId="0" borderId="0" xfId="2"/>
    <xf numFmtId="0" fontId="34" fillId="0" borderId="25" xfId="2" applyFont="1" applyBorder="1" applyAlignment="1">
      <alignment horizontal="center" wrapText="1"/>
    </xf>
    <xf numFmtId="0" fontId="34" fillId="0" borderId="26" xfId="2" applyFont="1" applyBorder="1" applyAlignment="1">
      <alignment horizontal="center" wrapText="1"/>
    </xf>
    <xf numFmtId="0" fontId="34" fillId="0" borderId="27" xfId="2" applyFont="1" applyBorder="1" applyAlignment="1">
      <alignment horizontal="center" wrapText="1"/>
    </xf>
    <xf numFmtId="0" fontId="34" fillId="0" borderId="18" xfId="2" applyFont="1" applyBorder="1" applyAlignment="1">
      <alignment horizontal="left" vertical="top" wrapText="1"/>
    </xf>
    <xf numFmtId="0" fontId="34" fillId="0" borderId="33" xfId="2" applyFont="1" applyBorder="1" applyAlignment="1">
      <alignment horizontal="left" vertical="top" wrapText="1"/>
    </xf>
    <xf numFmtId="0" fontId="34" fillId="0" borderId="24" xfId="2" applyFont="1" applyBorder="1" applyAlignment="1">
      <alignment horizontal="left" vertical="top" wrapText="1"/>
    </xf>
    <xf numFmtId="0" fontId="33" fillId="0" borderId="22" xfId="2" applyFont="1" applyBorder="1" applyAlignment="1">
      <alignment horizontal="center" vertical="center"/>
    </xf>
    <xf numFmtId="0" fontId="33" fillId="0" borderId="0" xfId="2" applyFont="1" applyBorder="1" applyAlignment="1">
      <alignment horizontal="center" vertical="center"/>
    </xf>
    <xf numFmtId="0" fontId="33" fillId="0" borderId="33" xfId="2" applyFont="1" applyBorder="1" applyAlignment="1">
      <alignment horizontal="center" vertical="center"/>
    </xf>
    <xf numFmtId="0" fontId="42" fillId="0" borderId="0" xfId="2" applyFont="1" applyBorder="1" applyAlignment="1">
      <alignment horizontal="center" vertical="center"/>
    </xf>
    <xf numFmtId="0" fontId="41" fillId="0" borderId="33" xfId="2" applyFont="1" applyBorder="1" applyAlignment="1">
      <alignment horizontal="left" vertical="top" wrapText="1"/>
    </xf>
    <xf numFmtId="0" fontId="43" fillId="0" borderId="0" xfId="0" applyFont="1"/>
    <xf numFmtId="0" fontId="42" fillId="0" borderId="22" xfId="2" applyFont="1" applyBorder="1" applyAlignment="1">
      <alignment horizontal="center" vertical="center"/>
    </xf>
    <xf numFmtId="167" fontId="34" fillId="0" borderId="34" xfId="1" applyNumberFormat="1" applyFont="1" applyBorder="1" applyAlignment="1">
      <alignment horizontal="center" wrapText="1"/>
    </xf>
    <xf numFmtId="167" fontId="33" fillId="0" borderId="0" xfId="1" applyNumberFormat="1" applyFont="1"/>
    <xf numFmtId="167" fontId="42" fillId="0" borderId="0" xfId="1" applyNumberFormat="1" applyFont="1"/>
    <xf numFmtId="167" fontId="34" fillId="0" borderId="29" xfId="1" applyNumberFormat="1" applyFont="1" applyBorder="1" applyAlignment="1">
      <alignment horizontal="right" vertical="top"/>
    </xf>
    <xf numFmtId="167" fontId="34" fillId="0" borderId="30" xfId="1" applyNumberFormat="1" applyFont="1" applyBorder="1" applyAlignment="1">
      <alignment horizontal="right" vertical="top"/>
    </xf>
    <xf numFmtId="167" fontId="34" fillId="0" borderId="31" xfId="1" applyNumberFormat="1" applyFont="1" applyBorder="1" applyAlignment="1">
      <alignment horizontal="right" vertical="top"/>
    </xf>
    <xf numFmtId="167" fontId="34" fillId="0" borderId="34" xfId="1" applyNumberFormat="1" applyFont="1" applyBorder="1" applyAlignment="1">
      <alignment horizontal="right" vertical="top"/>
    </xf>
    <xf numFmtId="167" fontId="34" fillId="0" borderId="35" xfId="1" applyNumberFormat="1" applyFont="1" applyBorder="1" applyAlignment="1">
      <alignment horizontal="right" vertical="top"/>
    </xf>
    <xf numFmtId="167" fontId="34" fillId="0" borderId="36" xfId="1" applyNumberFormat="1" applyFont="1" applyBorder="1" applyAlignment="1">
      <alignment horizontal="right" vertical="top"/>
    </xf>
    <xf numFmtId="167" fontId="34" fillId="0" borderId="37" xfId="1" applyNumberFormat="1" applyFont="1" applyBorder="1" applyAlignment="1">
      <alignment horizontal="right" vertical="top"/>
    </xf>
    <xf numFmtId="167" fontId="34" fillId="0" borderId="38" xfId="1" applyNumberFormat="1" applyFont="1" applyBorder="1" applyAlignment="1">
      <alignment horizontal="right" vertical="top"/>
    </xf>
    <xf numFmtId="167" fontId="34" fillId="0" borderId="39" xfId="1" applyNumberFormat="1" applyFont="1" applyBorder="1" applyAlignment="1">
      <alignment horizontal="right" vertical="top"/>
    </xf>
    <xf numFmtId="168" fontId="33" fillId="0" borderId="0" xfId="19" applyNumberFormat="1" applyFont="1" applyFill="1" applyBorder="1"/>
    <xf numFmtId="170" fontId="34" fillId="0" borderId="0" xfId="1" applyNumberFormat="1" applyFont="1" applyBorder="1" applyAlignment="1">
      <alignment horizontal="right" vertical="top" indent="1"/>
    </xf>
    <xf numFmtId="170" fontId="34" fillId="0" borderId="4" xfId="1" applyNumberFormat="1" applyFont="1" applyBorder="1" applyAlignment="1">
      <alignment horizontal="right" vertical="top" indent="1"/>
    </xf>
    <xf numFmtId="170" fontId="34" fillId="0" borderId="6" xfId="1" applyNumberFormat="1" applyFont="1" applyBorder="1" applyAlignment="1">
      <alignment horizontal="right" vertical="top" indent="1"/>
    </xf>
    <xf numFmtId="171" fontId="34" fillId="0" borderId="0" xfId="1" applyNumberFormat="1" applyFont="1" applyBorder="1" applyAlignment="1">
      <alignment horizontal="right" vertical="top" indent="1"/>
    </xf>
    <xf numFmtId="171" fontId="34" fillId="0" borderId="6" xfId="1" applyNumberFormat="1" applyFont="1" applyBorder="1" applyAlignment="1">
      <alignment horizontal="right" vertical="top" indent="1"/>
    </xf>
    <xf numFmtId="171" fontId="35" fillId="0" borderId="8" xfId="1" applyNumberFormat="1" applyFont="1" applyBorder="1" applyAlignment="1">
      <alignment horizontal="right" vertical="top" indent="1"/>
    </xf>
    <xf numFmtId="171" fontId="35" fillId="0" borderId="9" xfId="1" applyNumberFormat="1" applyFont="1" applyBorder="1" applyAlignment="1">
      <alignment horizontal="right" vertical="top" indent="1"/>
    </xf>
    <xf numFmtId="171" fontId="34" fillId="0" borderId="5" xfId="1" applyNumberFormat="1" applyFont="1" applyBorder="1" applyAlignment="1">
      <alignment horizontal="right" vertical="top" indent="1"/>
    </xf>
    <xf numFmtId="171" fontId="35" fillId="0" borderId="7" xfId="1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left" vertical="top" indent="1" readingOrder="1"/>
    </xf>
    <xf numFmtId="166" fontId="28" fillId="0" borderId="0" xfId="0" applyNumberFormat="1" applyFont="1" applyBorder="1" applyAlignment="1">
      <alignment horizontal="right" vertical="top" indent="1"/>
    </xf>
    <xf numFmtId="172" fontId="35" fillId="0" borderId="9" xfId="2" applyNumberFormat="1" applyFont="1" applyBorder="1" applyAlignment="1">
      <alignment horizontal="right" vertical="top" indent="1"/>
    </xf>
    <xf numFmtId="1" fontId="8" fillId="0" borderId="0" xfId="0" applyNumberFormat="1" applyFont="1" applyBorder="1" applyAlignment="1">
      <alignment horizontal="right" vertical="top" indent="1"/>
    </xf>
    <xf numFmtId="1" fontId="8" fillId="0" borderId="9" xfId="0" applyNumberFormat="1" applyFont="1" applyBorder="1" applyAlignment="1">
      <alignment horizontal="right" vertical="top" indent="1"/>
    </xf>
    <xf numFmtId="169" fontId="35" fillId="0" borderId="2" xfId="7" applyNumberFormat="1" applyFont="1" applyBorder="1" applyAlignment="1">
      <alignment horizontal="right" vertical="top" indent="1"/>
    </xf>
    <xf numFmtId="167" fontId="8" fillId="0" borderId="0" xfId="1" applyNumberFormat="1" applyFont="1" applyFill="1" applyBorder="1" applyAlignment="1">
      <alignment horizontal="right" vertical="top" indent="1"/>
    </xf>
    <xf numFmtId="169" fontId="35" fillId="0" borderId="5" xfId="7" applyNumberFormat="1" applyFont="1" applyBorder="1" applyAlignment="1">
      <alignment horizontal="right" vertical="top" indent="1"/>
    </xf>
    <xf numFmtId="169" fontId="34" fillId="0" borderId="5" xfId="7" applyNumberFormat="1" applyFont="1" applyBorder="1" applyAlignment="1">
      <alignment horizontal="right" vertical="top" indent="1"/>
    </xf>
    <xf numFmtId="170" fontId="37" fillId="0" borderId="0" xfId="1" applyNumberFormat="1" applyFont="1" applyBorder="1" applyAlignment="1">
      <alignment horizontal="right" vertical="top" indent="1"/>
    </xf>
    <xf numFmtId="169" fontId="34" fillId="0" borderId="7" xfId="7" applyNumberFormat="1" applyFont="1" applyBorder="1" applyAlignment="1">
      <alignment horizontal="right" vertical="top" indent="1"/>
    </xf>
    <xf numFmtId="167" fontId="35" fillId="0" borderId="3" xfId="1" applyNumberFormat="1" applyFont="1" applyBorder="1" applyAlignment="1">
      <alignment horizontal="right" vertical="top" indent="1"/>
    </xf>
    <xf numFmtId="167" fontId="35" fillId="0" borderId="0" xfId="1" applyNumberFormat="1" applyFont="1" applyBorder="1" applyAlignment="1">
      <alignment horizontal="right" vertical="top" indent="1"/>
    </xf>
    <xf numFmtId="167" fontId="34" fillId="0" borderId="0" xfId="1" applyNumberFormat="1" applyFont="1" applyBorder="1" applyAlignment="1">
      <alignment horizontal="right" vertical="top" indent="1"/>
    </xf>
    <xf numFmtId="167" fontId="34" fillId="0" borderId="8" xfId="1" applyNumberFormat="1" applyFont="1" applyBorder="1" applyAlignment="1">
      <alignment horizontal="right" vertical="top" indent="1"/>
    </xf>
    <xf numFmtId="167" fontId="35" fillId="0" borderId="8" xfId="1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3" xfId="0" applyFont="1" applyBorder="1" applyAlignment="1">
      <alignment horizontal="center" vertical="top" readingOrder="2"/>
    </xf>
    <xf numFmtId="0" fontId="11" fillId="0" borderId="10" xfId="0" applyFont="1" applyBorder="1" applyAlignment="1">
      <alignment horizontal="center" vertical="top" readingOrder="2"/>
    </xf>
    <xf numFmtId="0" fontId="11" fillId="0" borderId="5" xfId="0" applyFont="1" applyBorder="1" applyAlignment="1">
      <alignment horizontal="center" vertical="top" readingOrder="2"/>
    </xf>
    <xf numFmtId="0" fontId="9" fillId="0" borderId="12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9" fillId="0" borderId="9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 readingOrder="2"/>
    </xf>
    <xf numFmtId="0" fontId="9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 readingOrder="2"/>
    </xf>
    <xf numFmtId="0" fontId="11" fillId="0" borderId="0" xfId="0" applyFont="1" applyBorder="1" applyAlignment="1">
      <alignment horizontal="center" vertical="top" readingOrder="2"/>
    </xf>
    <xf numFmtId="0" fontId="11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 readingOrder="2"/>
    </xf>
    <xf numFmtId="0" fontId="9" fillId="0" borderId="2" xfId="0" applyFont="1" applyBorder="1" applyAlignment="1">
      <alignment horizontal="center" vertical="top" wrapText="1" readingOrder="2"/>
    </xf>
    <xf numFmtId="0" fontId="40" fillId="0" borderId="19" xfId="20" applyFont="1" applyBorder="1" applyAlignment="1">
      <alignment horizontal="center" wrapText="1"/>
    </xf>
    <xf numFmtId="0" fontId="40" fillId="0" borderId="20" xfId="20" applyFont="1" applyBorder="1" applyAlignment="1">
      <alignment horizontal="center" wrapText="1"/>
    </xf>
    <xf numFmtId="0" fontId="40" fillId="0" borderId="21" xfId="20" applyFont="1" applyBorder="1" applyAlignment="1">
      <alignment horizontal="center" wrapText="1"/>
    </xf>
    <xf numFmtId="0" fontId="39" fillId="0" borderId="0" xfId="20"/>
    <xf numFmtId="0" fontId="40" fillId="0" borderId="25" xfId="20" applyFont="1" applyBorder="1" applyAlignment="1">
      <alignment horizontal="center" wrapText="1"/>
    </xf>
    <xf numFmtId="0" fontId="40" fillId="0" borderId="26" xfId="20" applyFont="1" applyBorder="1" applyAlignment="1">
      <alignment horizontal="center" wrapText="1"/>
    </xf>
    <xf numFmtId="0" fontId="40" fillId="0" borderId="27" xfId="20" applyFont="1" applyBorder="1" applyAlignment="1">
      <alignment horizontal="center" wrapText="1"/>
    </xf>
    <xf numFmtId="0" fontId="40" fillId="0" borderId="18" xfId="20" applyFont="1" applyBorder="1" applyAlignment="1">
      <alignment horizontal="left" vertical="top" wrapText="1"/>
    </xf>
    <xf numFmtId="169" fontId="40" fillId="0" borderId="29" xfId="20" applyNumberFormat="1" applyFont="1" applyBorder="1" applyAlignment="1">
      <alignment horizontal="right" vertical="top"/>
    </xf>
    <xf numFmtId="169" fontId="40" fillId="0" borderId="30" xfId="20" applyNumberFormat="1" applyFont="1" applyBorder="1" applyAlignment="1">
      <alignment horizontal="right" vertical="top"/>
    </xf>
    <xf numFmtId="169" fontId="40" fillId="0" borderId="31" xfId="20" applyNumberFormat="1" applyFont="1" applyBorder="1" applyAlignment="1">
      <alignment horizontal="right" vertical="top"/>
    </xf>
    <xf numFmtId="0" fontId="40" fillId="0" borderId="33" xfId="20" applyFont="1" applyBorder="1" applyAlignment="1">
      <alignment horizontal="left" vertical="top" wrapText="1"/>
    </xf>
    <xf numFmtId="169" fontId="40" fillId="0" borderId="34" xfId="20" applyNumberFormat="1" applyFont="1" applyBorder="1" applyAlignment="1">
      <alignment horizontal="right" vertical="top"/>
    </xf>
    <xf numFmtId="169" fontId="40" fillId="0" borderId="35" xfId="20" applyNumberFormat="1" applyFont="1" applyBorder="1" applyAlignment="1">
      <alignment horizontal="right" vertical="top"/>
    </xf>
    <xf numFmtId="169" fontId="40" fillId="0" borderId="36" xfId="20" applyNumberFormat="1" applyFont="1" applyBorder="1" applyAlignment="1">
      <alignment horizontal="right" vertical="top"/>
    </xf>
    <xf numFmtId="0" fontId="40" fillId="0" borderId="24" xfId="20" applyFont="1" applyBorder="1" applyAlignment="1">
      <alignment horizontal="left" vertical="top" wrapText="1"/>
    </xf>
    <xf numFmtId="169" fontId="40" fillId="0" borderId="37" xfId="20" applyNumberFormat="1" applyFont="1" applyBorder="1" applyAlignment="1">
      <alignment horizontal="right" vertical="top"/>
    </xf>
    <xf numFmtId="169" fontId="40" fillId="0" borderId="38" xfId="20" applyNumberFormat="1" applyFont="1" applyBorder="1" applyAlignment="1">
      <alignment horizontal="right" vertical="top"/>
    </xf>
    <xf numFmtId="169" fontId="40" fillId="0" borderId="39" xfId="20" applyNumberFormat="1" applyFont="1" applyBorder="1" applyAlignment="1">
      <alignment horizontal="right" vertical="top"/>
    </xf>
    <xf numFmtId="169" fontId="0" fillId="0" borderId="0" xfId="0" applyNumberFormat="1"/>
    <xf numFmtId="169" fontId="39" fillId="0" borderId="0" xfId="20" applyNumberFormat="1"/>
    <xf numFmtId="0" fontId="41" fillId="0" borderId="21" xfId="20" applyFont="1" applyBorder="1" applyAlignment="1">
      <alignment horizontal="center" wrapText="1"/>
    </xf>
    <xf numFmtId="0" fontId="41" fillId="0" borderId="27" xfId="20" applyFont="1" applyBorder="1" applyAlignment="1">
      <alignment horizontal="center" wrapText="1"/>
    </xf>
    <xf numFmtId="169" fontId="41" fillId="0" borderId="31" xfId="20" applyNumberFormat="1" applyFont="1" applyBorder="1" applyAlignment="1">
      <alignment horizontal="right" vertical="top"/>
    </xf>
    <xf numFmtId="169" fontId="41" fillId="0" borderId="36" xfId="20" applyNumberFormat="1" applyFont="1" applyBorder="1" applyAlignment="1">
      <alignment horizontal="right" vertical="top"/>
    </xf>
    <xf numFmtId="169" fontId="41" fillId="0" borderId="39" xfId="20" applyNumberFormat="1" applyFont="1" applyBorder="1" applyAlignment="1">
      <alignment horizontal="right" vertical="top"/>
    </xf>
    <xf numFmtId="0" fontId="41" fillId="0" borderId="20" xfId="20" applyFont="1" applyBorder="1" applyAlignment="1">
      <alignment horizontal="center" wrapText="1"/>
    </xf>
    <xf numFmtId="0" fontId="41" fillId="0" borderId="26" xfId="20" applyFont="1" applyBorder="1" applyAlignment="1">
      <alignment horizontal="center" wrapText="1"/>
    </xf>
    <xf numFmtId="169" fontId="41" fillId="0" borderId="30" xfId="20" applyNumberFormat="1" applyFont="1" applyBorder="1" applyAlignment="1">
      <alignment horizontal="right" vertical="top"/>
    </xf>
    <xf numFmtId="169" fontId="41" fillId="0" borderId="35" xfId="20" applyNumberFormat="1" applyFont="1" applyBorder="1" applyAlignment="1">
      <alignment horizontal="right" vertical="top"/>
    </xf>
    <xf numFmtId="169" fontId="41" fillId="0" borderId="38" xfId="20" applyNumberFormat="1" applyFont="1" applyBorder="1" applyAlignment="1">
      <alignment horizontal="right" vertical="top"/>
    </xf>
    <xf numFmtId="166" fontId="0" fillId="0" borderId="0" xfId="0" applyNumberFormat="1" applyBorder="1" applyAlignment="1">
      <alignment horizontal="right" vertical="top" indent="1"/>
    </xf>
    <xf numFmtId="172" fontId="0" fillId="0" borderId="0" xfId="0" applyNumberFormat="1" applyAlignment="1">
      <alignment vertical="center"/>
    </xf>
    <xf numFmtId="0" fontId="40" fillId="0" borderId="17" xfId="21" applyFont="1" applyBorder="1" applyAlignment="1">
      <alignment horizontal="left" vertical="top" wrapText="1"/>
    </xf>
    <xf numFmtId="0" fontId="40" fillId="0" borderId="0" xfId="21" applyFont="1" applyBorder="1" applyAlignment="1">
      <alignment horizontal="left" vertical="top" wrapText="1"/>
    </xf>
    <xf numFmtId="0" fontId="40" fillId="0" borderId="23" xfId="21" applyFont="1" applyBorder="1" applyAlignment="1">
      <alignment horizontal="left" vertical="top" wrapText="1"/>
    </xf>
    <xf numFmtId="0" fontId="39" fillId="0" borderId="22" xfId="21" applyFont="1" applyBorder="1" applyAlignment="1">
      <alignment horizontal="center" vertical="center"/>
    </xf>
    <xf numFmtId="0" fontId="39" fillId="0" borderId="0" xfId="21" applyFont="1" applyBorder="1" applyAlignment="1">
      <alignment horizontal="center" vertical="center"/>
    </xf>
    <xf numFmtId="0" fontId="33" fillId="0" borderId="0" xfId="22"/>
    <xf numFmtId="0" fontId="40" fillId="0" borderId="1" xfId="21" applyFont="1" applyBorder="1" applyAlignment="1">
      <alignment horizontal="center" wrapText="1"/>
    </xf>
    <xf numFmtId="0" fontId="33" fillId="0" borderId="1" xfId="21" applyFont="1" applyBorder="1"/>
    <xf numFmtId="0" fontId="34" fillId="0" borderId="1" xfId="21" applyFont="1" applyFill="1" applyBorder="1" applyAlignment="1">
      <alignment horizontal="center" wrapText="1"/>
    </xf>
    <xf numFmtId="169" fontId="9" fillId="0" borderId="1" xfId="21" applyNumberFormat="1" applyFont="1" applyBorder="1" applyAlignment="1">
      <alignment horizontal="right" vertical="top"/>
    </xf>
    <xf numFmtId="169" fontId="41" fillId="0" borderId="1" xfId="21" applyNumberFormat="1" applyFont="1" applyBorder="1" applyAlignment="1">
      <alignment horizontal="right" vertical="top"/>
    </xf>
    <xf numFmtId="169" fontId="41" fillId="0" borderId="1" xfId="23" applyNumberFormat="1" applyFont="1" applyBorder="1" applyAlignment="1">
      <alignment horizontal="right" vertical="top"/>
    </xf>
    <xf numFmtId="175" fontId="0" fillId="0" borderId="0" xfId="0" applyNumberFormat="1" applyAlignment="1">
      <alignment vertical="center"/>
    </xf>
    <xf numFmtId="1" fontId="41" fillId="0" borderId="1" xfId="21" applyNumberFormat="1" applyFont="1" applyBorder="1" applyAlignment="1">
      <alignment wrapText="1"/>
    </xf>
    <xf numFmtId="0" fontId="41" fillId="0" borderId="1" xfId="21" applyFont="1" applyBorder="1" applyAlignment="1">
      <alignment wrapText="1"/>
    </xf>
    <xf numFmtId="1" fontId="9" fillId="0" borderId="1" xfId="21" applyNumberFormat="1" applyFont="1" applyBorder="1" applyAlignment="1">
      <alignment wrapText="1"/>
    </xf>
    <xf numFmtId="169" fontId="9" fillId="0" borderId="1" xfId="23" applyNumberFormat="1" applyFont="1" applyBorder="1" applyAlignment="1">
      <alignment horizontal="right" vertical="top"/>
    </xf>
    <xf numFmtId="0" fontId="42" fillId="0" borderId="22" xfId="21" applyFont="1" applyBorder="1" applyAlignment="1">
      <alignment horizontal="center" vertical="center"/>
    </xf>
    <xf numFmtId="0" fontId="42" fillId="0" borderId="0" xfId="21" applyFont="1" applyBorder="1" applyAlignment="1">
      <alignment horizontal="center" vertical="center"/>
    </xf>
    <xf numFmtId="0" fontId="41" fillId="0" borderId="0" xfId="21" applyFont="1" applyBorder="1" applyAlignment="1">
      <alignment horizontal="left" vertical="top" wrapText="1"/>
    </xf>
    <xf numFmtId="169" fontId="9" fillId="0" borderId="1" xfId="21" applyNumberFormat="1" applyFont="1" applyBorder="1" applyAlignment="1">
      <alignment wrapText="1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top" indent="1"/>
    </xf>
    <xf numFmtId="0" fontId="34" fillId="0" borderId="0" xfId="22" applyFont="1" applyBorder="1" applyAlignment="1">
      <alignment horizontal="center" wrapText="1"/>
    </xf>
    <xf numFmtId="169" fontId="34" fillId="0" borderId="0" xfId="22" applyNumberFormat="1" applyFont="1" applyBorder="1" applyAlignment="1">
      <alignment horizontal="right" vertical="top"/>
    </xf>
    <xf numFmtId="168" fontId="0" fillId="0" borderId="0" xfId="0" applyNumberFormat="1" applyAlignment="1">
      <alignment vertical="center"/>
    </xf>
    <xf numFmtId="0" fontId="44" fillId="0" borderId="17" xfId="21" applyFont="1" applyBorder="1" applyAlignment="1">
      <alignment horizontal="left" vertical="top" wrapText="1"/>
    </xf>
    <xf numFmtId="0" fontId="44" fillId="0" borderId="0" xfId="21" applyFont="1" applyBorder="1" applyAlignment="1">
      <alignment horizontal="left" vertical="top" wrapText="1"/>
    </xf>
    <xf numFmtId="0" fontId="46" fillId="0" borderId="0" xfId="21" applyFont="1" applyBorder="1" applyAlignment="1">
      <alignment horizontal="center" vertical="center"/>
    </xf>
    <xf numFmtId="0" fontId="9" fillId="0" borderId="0" xfId="21" applyFont="1" applyBorder="1" applyAlignment="1">
      <alignment horizontal="left" vertical="top" wrapText="1"/>
    </xf>
    <xf numFmtId="169" fontId="8" fillId="0" borderId="5" xfId="7" applyNumberFormat="1" applyFont="1" applyBorder="1" applyAlignment="1">
      <alignment horizontal="right" vertical="top" indent="1"/>
    </xf>
    <xf numFmtId="169" fontId="9" fillId="0" borderId="5" xfId="7" applyNumberFormat="1" applyFont="1" applyBorder="1" applyAlignment="1">
      <alignment horizontal="right" vertical="top" indent="1"/>
    </xf>
    <xf numFmtId="167" fontId="8" fillId="0" borderId="5" xfId="1" applyNumberFormat="1" applyFont="1" applyBorder="1" applyAlignment="1">
      <alignment horizontal="right" vertical="top"/>
    </xf>
    <xf numFmtId="167" fontId="8" fillId="0" borderId="0" xfId="1" applyNumberFormat="1" applyFont="1" applyBorder="1" applyAlignment="1">
      <alignment horizontal="right" vertical="top"/>
    </xf>
    <xf numFmtId="167" fontId="9" fillId="0" borderId="5" xfId="1" applyNumberFormat="1" applyFont="1" applyBorder="1" applyAlignment="1">
      <alignment horizontal="right" vertical="top"/>
    </xf>
    <xf numFmtId="167" fontId="9" fillId="0" borderId="0" xfId="1" applyNumberFormat="1" applyFont="1" applyBorder="1" applyAlignment="1">
      <alignment horizontal="right" vertical="top"/>
    </xf>
    <xf numFmtId="167" fontId="8" fillId="0" borderId="5" xfId="1" applyNumberFormat="1" applyFont="1" applyBorder="1" applyAlignment="1">
      <alignment horizontal="center" wrapText="1"/>
    </xf>
    <xf numFmtId="167" fontId="8" fillId="0" borderId="0" xfId="1" applyNumberFormat="1" applyFont="1" applyBorder="1" applyAlignment="1">
      <alignment horizontal="center" wrapText="1"/>
    </xf>
    <xf numFmtId="167" fontId="8" fillId="0" borderId="0" xfId="1" applyNumberFormat="1" applyFont="1" applyBorder="1" applyAlignment="1">
      <alignment horizontal="right" vertical="top" wrapText="1" indent="1"/>
    </xf>
    <xf numFmtId="167" fontId="9" fillId="0" borderId="8" xfId="1" applyNumberFormat="1" applyFont="1" applyBorder="1" applyAlignment="1">
      <alignment horizontal="right" vertical="top"/>
    </xf>
    <xf numFmtId="0" fontId="26" fillId="0" borderId="0" xfId="0" applyFont="1"/>
    <xf numFmtId="167" fontId="26" fillId="0" borderId="0" xfId="0" applyNumberFormat="1" applyFont="1"/>
    <xf numFmtId="170" fontId="9" fillId="0" borderId="0" xfId="1" applyNumberFormat="1" applyFont="1" applyBorder="1" applyAlignment="1">
      <alignment horizontal="right" vertical="top" indent="1"/>
    </xf>
    <xf numFmtId="172" fontId="8" fillId="0" borderId="8" xfId="2" applyNumberFormat="1" applyFont="1" applyBorder="1" applyAlignment="1">
      <alignment horizontal="right" vertical="top" indent="1"/>
    </xf>
    <xf numFmtId="0" fontId="26" fillId="0" borderId="0" xfId="0" applyFont="1" applyAlignment="1">
      <alignment vertical="center"/>
    </xf>
    <xf numFmtId="171" fontId="9" fillId="0" borderId="0" xfId="1" applyNumberFormat="1" applyFont="1" applyBorder="1" applyAlignment="1">
      <alignment horizontal="right" vertical="top" indent="1"/>
    </xf>
    <xf numFmtId="171" fontId="8" fillId="0" borderId="8" xfId="1" applyNumberFormat="1" applyFont="1" applyBorder="1" applyAlignment="1">
      <alignment horizontal="right" vertical="top" indent="1"/>
    </xf>
    <xf numFmtId="166" fontId="26" fillId="0" borderId="0" xfId="0" applyNumberFormat="1" applyFont="1"/>
    <xf numFmtId="169" fontId="9" fillId="0" borderId="13" xfId="21" applyNumberFormat="1" applyFont="1" applyBorder="1" applyAlignment="1">
      <alignment wrapText="1"/>
    </xf>
    <xf numFmtId="0" fontId="41" fillId="0" borderId="13" xfId="21" applyFont="1" applyBorder="1" applyAlignment="1">
      <alignment wrapText="1"/>
    </xf>
    <xf numFmtId="169" fontId="9" fillId="0" borderId="13" xfId="23" applyNumberFormat="1" applyFont="1" applyBorder="1" applyAlignment="1">
      <alignment horizontal="right" vertical="top"/>
    </xf>
    <xf numFmtId="169" fontId="41" fillId="0" borderId="13" xfId="23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right" vertical="top" indent="1" readingOrder="2"/>
    </xf>
    <xf numFmtId="1" fontId="8" fillId="0" borderId="0" xfId="0" applyNumberFormat="1" applyFont="1" applyBorder="1" applyAlignment="1">
      <alignment horizontal="right" vertical="top" indent="1" readingOrder="2"/>
    </xf>
    <xf numFmtId="0" fontId="11" fillId="0" borderId="2" xfId="0" applyFont="1" applyBorder="1" applyAlignment="1">
      <alignment horizontal="center" vertical="top" readingOrder="2"/>
    </xf>
    <xf numFmtId="169" fontId="9" fillId="0" borderId="10" xfId="23" applyNumberFormat="1" applyFont="1" applyBorder="1" applyAlignment="1">
      <alignment horizontal="right" vertical="top"/>
    </xf>
    <xf numFmtId="169" fontId="9" fillId="0" borderId="12" xfId="23" applyNumberFormat="1" applyFont="1" applyBorder="1" applyAlignment="1">
      <alignment horizontal="right" vertical="top"/>
    </xf>
    <xf numFmtId="0" fontId="27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/>
    </xf>
    <xf numFmtId="169" fontId="41" fillId="0" borderId="0" xfId="23" applyNumberFormat="1" applyFont="1" applyBorder="1" applyAlignment="1">
      <alignment horizontal="right" vertical="top"/>
    </xf>
    <xf numFmtId="169" fontId="9" fillId="0" borderId="0" xfId="23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right"/>
    </xf>
    <xf numFmtId="170" fontId="7" fillId="0" borderId="0" xfId="0" applyNumberFormat="1" applyFont="1" applyBorder="1" applyAlignment="1">
      <alignment wrapText="1"/>
    </xf>
    <xf numFmtId="0" fontId="27" fillId="0" borderId="5" xfId="0" applyFont="1" applyBorder="1" applyAlignment="1">
      <alignment horizontal="center" vertical="top"/>
    </xf>
    <xf numFmtId="169" fontId="9" fillId="0" borderId="10" xfId="21" applyNumberFormat="1" applyFont="1" applyBorder="1" applyAlignment="1">
      <alignment wrapText="1"/>
    </xf>
    <xf numFmtId="169" fontId="9" fillId="0" borderId="2" xfId="21" applyNumberFormat="1" applyFont="1" applyBorder="1" applyAlignment="1">
      <alignment wrapText="1"/>
    </xf>
    <xf numFmtId="0" fontId="8" fillId="0" borderId="11" xfId="0" applyFont="1" applyBorder="1" applyAlignment="1">
      <alignment horizontal="center" vertical="center" wrapText="1" readingOrder="1"/>
    </xf>
    <xf numFmtId="0" fontId="20" fillId="0" borderId="11" xfId="0" applyFont="1" applyBorder="1" applyAlignment="1">
      <alignment horizontal="center" vertical="top" wrapText="1"/>
    </xf>
    <xf numFmtId="167" fontId="9" fillId="0" borderId="3" xfId="1" applyNumberFormat="1" applyFont="1" applyBorder="1" applyAlignment="1">
      <alignment horizontal="right" vertical="top" indent="1" readingOrder="2"/>
    </xf>
    <xf numFmtId="167" fontId="9" fillId="0" borderId="3" xfId="1" applyNumberFormat="1" applyFont="1" applyBorder="1" applyAlignment="1">
      <alignment horizontal="right" vertical="top" indent="1"/>
    </xf>
    <xf numFmtId="0" fontId="42" fillId="0" borderId="3" xfId="21" applyFont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right" vertical="top" indent="1"/>
    </xf>
    <xf numFmtId="166" fontId="28" fillId="0" borderId="3" xfId="0" applyNumberFormat="1" applyFont="1" applyBorder="1" applyAlignment="1">
      <alignment horizontal="right" vertical="top" indent="1"/>
    </xf>
    <xf numFmtId="171" fontId="34" fillId="0" borderId="3" xfId="1" applyNumberFormat="1" applyFont="1" applyBorder="1" applyAlignment="1">
      <alignment horizontal="right" vertical="top" indent="1"/>
    </xf>
    <xf numFmtId="170" fontId="34" fillId="0" borderId="3" xfId="1" applyNumberFormat="1" applyFont="1" applyBorder="1" applyAlignment="1">
      <alignment horizontal="right" vertical="top" indent="1"/>
    </xf>
    <xf numFmtId="169" fontId="9" fillId="0" borderId="7" xfId="23" applyNumberFormat="1" applyFont="1" applyBorder="1" applyAlignment="1">
      <alignment horizontal="right" vertical="top"/>
    </xf>
    <xf numFmtId="169" fontId="9" fillId="0" borderId="8" xfId="23" applyNumberFormat="1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center" vertical="center" readingOrder="1"/>
    </xf>
    <xf numFmtId="0" fontId="9" fillId="0" borderId="10" xfId="0" applyFont="1" applyBorder="1" applyAlignment="1">
      <alignment horizontal="left" vertical="top" indent="1" readingOrder="2"/>
    </xf>
    <xf numFmtId="0" fontId="34" fillId="0" borderId="0" xfId="22" applyFont="1" applyBorder="1" applyAlignment="1">
      <alignment vertical="top" wrapText="1"/>
    </xf>
    <xf numFmtId="0" fontId="33" fillId="0" borderId="0" xfId="22" applyFont="1" applyBorder="1" applyAlignment="1">
      <alignment vertical="center"/>
    </xf>
    <xf numFmtId="0" fontId="33" fillId="0" borderId="0" xfId="22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170" fontId="0" fillId="0" borderId="0" xfId="0" applyNumberFormat="1" applyBorder="1" applyAlignment="1">
      <alignment vertical="center"/>
    </xf>
    <xf numFmtId="43" fontId="0" fillId="0" borderId="0" xfId="0" applyNumberFormat="1" applyBorder="1" applyAlignment="1">
      <alignment vertical="center"/>
    </xf>
    <xf numFmtId="0" fontId="9" fillId="0" borderId="9" xfId="0" applyFont="1" applyBorder="1" applyAlignment="1">
      <alignment horizontal="left" vertical="top" indent="1" readingOrder="1"/>
    </xf>
    <xf numFmtId="0" fontId="0" fillId="0" borderId="0" xfId="0" applyBorder="1" applyAlignment="1"/>
    <xf numFmtId="0" fontId="10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/>
    </xf>
    <xf numFmtId="0" fontId="8" fillId="0" borderId="12" xfId="0" applyFont="1" applyBorder="1" applyAlignment="1">
      <alignment horizontal="left" vertical="top" wrapText="1" indent="1"/>
    </xf>
    <xf numFmtId="0" fontId="26" fillId="0" borderId="0" xfId="0" applyFont="1" applyBorder="1"/>
    <xf numFmtId="0" fontId="8" fillId="0" borderId="5" xfId="0" applyFont="1" applyBorder="1" applyAlignment="1">
      <alignment horizontal="left" vertical="top" indent="1"/>
    </xf>
    <xf numFmtId="0" fontId="8" fillId="0" borderId="5" xfId="0" applyFont="1" applyBorder="1" applyAlignment="1">
      <alignment horizontal="left" vertical="top" indent="1" readingOrder="2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center" vertical="center"/>
    </xf>
    <xf numFmtId="0" fontId="43" fillId="0" borderId="0" xfId="0" applyFont="1" applyBorder="1"/>
    <xf numFmtId="172" fontId="0" fillId="0" borderId="0" xfId="0" applyNumberFormat="1" applyBorder="1" applyAlignment="1">
      <alignment vertical="center"/>
    </xf>
    <xf numFmtId="169" fontId="9" fillId="0" borderId="2" xfId="23" applyNumberFormat="1" applyFont="1" applyBorder="1" applyAlignment="1">
      <alignment horizontal="right" vertical="top"/>
    </xf>
    <xf numFmtId="43" fontId="0" fillId="0" borderId="0" xfId="0" applyNumberFormat="1" applyBorder="1"/>
    <xf numFmtId="167" fontId="0" fillId="0" borderId="0" xfId="0" applyNumberFormat="1" applyBorder="1" applyAlignment="1">
      <alignment vertical="center"/>
    </xf>
    <xf numFmtId="0" fontId="33" fillId="0" borderId="0" xfId="22" applyBorder="1"/>
    <xf numFmtId="0" fontId="0" fillId="0" borderId="0" xfId="0" applyBorder="1" applyAlignment="1">
      <alignment horizontal="center" vertical="top"/>
    </xf>
    <xf numFmtId="0" fontId="43" fillId="0" borderId="10" xfId="0" applyFont="1" applyBorder="1"/>
    <xf numFmtId="0" fontId="0" fillId="0" borderId="11" xfId="0" applyBorder="1"/>
    <xf numFmtId="0" fontId="43" fillId="0" borderId="11" xfId="0" applyFont="1" applyBorder="1"/>
    <xf numFmtId="0" fontId="0" fillId="0" borderId="12" xfId="0" applyBorder="1"/>
    <xf numFmtId="0" fontId="0" fillId="0" borderId="10" xfId="0" applyBorder="1"/>
    <xf numFmtId="0" fontId="0" fillId="0" borderId="0" xfId="0" applyBorder="1" applyAlignment="1">
      <alignment horizontal="center" vertical="top"/>
    </xf>
    <xf numFmtId="0" fontId="9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 readingOrder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49" fontId="9" fillId="0" borderId="11" xfId="0" applyNumberFormat="1" applyFont="1" applyBorder="1" applyAlignment="1">
      <alignment horizontal="left" vertical="top" indent="1"/>
    </xf>
    <xf numFmtId="0" fontId="34" fillId="0" borderId="0" xfId="22" applyFont="1" applyBorder="1" applyAlignment="1">
      <alignment horizontal="left" vertical="top" wrapText="1"/>
    </xf>
    <xf numFmtId="171" fontId="7" fillId="0" borderId="0" xfId="0" applyNumberFormat="1" applyFont="1" applyBorder="1" applyAlignment="1">
      <alignment wrapText="1"/>
    </xf>
    <xf numFmtId="0" fontId="0" fillId="2" borderId="0" xfId="0" applyFill="1" applyBorder="1" applyAlignment="1"/>
    <xf numFmtId="166" fontId="0" fillId="0" borderId="0" xfId="0" applyNumberFormat="1" applyBorder="1" applyAlignment="1">
      <alignment vertical="center"/>
    </xf>
    <xf numFmtId="171" fontId="0" fillId="0" borderId="0" xfId="0" applyNumberFormat="1" applyBorder="1" applyAlignment="1">
      <alignment vertical="center"/>
    </xf>
    <xf numFmtId="0" fontId="10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readingOrder="1"/>
    </xf>
    <xf numFmtId="0" fontId="9" fillId="0" borderId="6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9" fillId="0" borderId="5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/>
    </xf>
    <xf numFmtId="0" fontId="8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/>
    </xf>
    <xf numFmtId="0" fontId="8" fillId="0" borderId="6" xfId="0" applyFont="1" applyBorder="1"/>
    <xf numFmtId="0" fontId="8" fillId="0" borderId="6" xfId="0" applyFont="1" applyBorder="1" applyAlignment="1">
      <alignment horizontal="justify"/>
    </xf>
    <xf numFmtId="1" fontId="0" fillId="0" borderId="0" xfId="0" applyNumberFormat="1" applyBorder="1"/>
    <xf numFmtId="0" fontId="8" fillId="0" borderId="6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center" vertical="top"/>
    </xf>
    <xf numFmtId="0" fontId="9" fillId="0" borderId="12" xfId="0" applyFont="1" applyBorder="1" applyAlignment="1">
      <alignment horizontal="left" vertical="top" indent="1"/>
    </xf>
    <xf numFmtId="0" fontId="8" fillId="0" borderId="10" xfId="0" applyFont="1" applyBorder="1" applyAlignment="1">
      <alignment horizontal="left" vertical="top" indent="1"/>
    </xf>
    <xf numFmtId="0" fontId="8" fillId="0" borderId="10" xfId="0" applyFont="1" applyBorder="1" applyAlignment="1">
      <alignment horizontal="left" vertical="top" wrapText="1" indent="1"/>
    </xf>
    <xf numFmtId="0" fontId="9" fillId="0" borderId="12" xfId="0" applyFont="1" applyBorder="1" applyAlignment="1">
      <alignment horizontal="left" vertical="top" wrapText="1" indent="1"/>
    </xf>
    <xf numFmtId="0" fontId="8" fillId="0" borderId="6" xfId="0" applyFont="1" applyBorder="1" applyAlignment="1"/>
    <xf numFmtId="0" fontId="8" fillId="0" borderId="6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justify" vertical="center"/>
    </xf>
    <xf numFmtId="0" fontId="8" fillId="0" borderId="6" xfId="0" applyFont="1" applyBorder="1" applyAlignment="1">
      <alignment vertical="top" wrapText="1"/>
    </xf>
    <xf numFmtId="169" fontId="41" fillId="0" borderId="3" xfId="23" applyNumberFormat="1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33" fillId="0" borderId="0" xfId="22" applyFont="1" applyBorder="1" applyAlignment="1">
      <alignment horizontal="left" vertical="center"/>
    </xf>
    <xf numFmtId="167" fontId="9" fillId="0" borderId="0" xfId="1" applyNumberFormat="1" applyFont="1" applyBorder="1" applyAlignment="1">
      <alignment horizontal="left" vertical="top"/>
    </xf>
    <xf numFmtId="169" fontId="8" fillId="0" borderId="3" xfId="23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167" fontId="8" fillId="0" borderId="0" xfId="0" applyNumberFormat="1" applyFont="1" applyBorder="1" applyAlignment="1">
      <alignment horizontal="left" vertical="top"/>
    </xf>
    <xf numFmtId="170" fontId="8" fillId="0" borderId="0" xfId="0" applyNumberFormat="1" applyFont="1" applyBorder="1" applyAlignment="1">
      <alignment horizontal="left" wrapText="1"/>
    </xf>
    <xf numFmtId="169" fontId="8" fillId="0" borderId="0" xfId="7" applyNumberFormat="1" applyFont="1" applyBorder="1" applyAlignment="1">
      <alignment horizontal="right" vertical="top" indent="1"/>
    </xf>
    <xf numFmtId="169" fontId="9" fillId="0" borderId="0" xfId="7" applyNumberFormat="1" applyFont="1" applyBorder="1" applyAlignment="1">
      <alignment horizontal="right" vertical="top" indent="1"/>
    </xf>
    <xf numFmtId="169" fontId="34" fillId="0" borderId="0" xfId="7" applyNumberFormat="1" applyFont="1" applyBorder="1" applyAlignment="1">
      <alignment horizontal="right" vertical="top" indent="1"/>
    </xf>
    <xf numFmtId="169" fontId="35" fillId="0" borderId="0" xfId="7" applyNumberFormat="1" applyFont="1" applyBorder="1" applyAlignment="1">
      <alignment horizontal="right" vertical="top" indent="1"/>
    </xf>
    <xf numFmtId="169" fontId="35" fillId="0" borderId="3" xfId="7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center" vertical="top"/>
    </xf>
    <xf numFmtId="0" fontId="11" fillId="0" borderId="7" xfId="0" applyFont="1" applyBorder="1" applyAlignment="1">
      <alignment horizontal="right" vertical="top" indent="1" readingOrder="1"/>
    </xf>
    <xf numFmtId="0" fontId="9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right" vertical="top" wrapText="1" indent="1" readingOrder="2"/>
    </xf>
    <xf numFmtId="0" fontId="11" fillId="0" borderId="12" xfId="0" applyFont="1" applyBorder="1" applyAlignment="1">
      <alignment horizontal="right" vertical="top" wrapText="1" indent="1" readingOrder="2"/>
    </xf>
    <xf numFmtId="169" fontId="9" fillId="0" borderId="1" xfId="21" applyNumberFormat="1" applyFont="1" applyBorder="1" applyAlignment="1">
      <alignment horizontal="right" vertical="top" indent="1"/>
    </xf>
    <xf numFmtId="167" fontId="26" fillId="0" borderId="0" xfId="0" applyNumberFormat="1" applyFont="1" applyAlignment="1">
      <alignment horizontal="right" vertical="top" indent="1"/>
    </xf>
    <xf numFmtId="0" fontId="26" fillId="0" borderId="0" xfId="0" applyFont="1" applyAlignment="1">
      <alignment horizontal="right" vertical="top" indent="1"/>
    </xf>
    <xf numFmtId="0" fontId="10" fillId="0" borderId="4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/>
    </xf>
    <xf numFmtId="3" fontId="0" fillId="0" borderId="0" xfId="0" applyNumberFormat="1"/>
    <xf numFmtId="3" fontId="48" fillId="0" borderId="0" xfId="0" applyNumberFormat="1" applyFont="1"/>
    <xf numFmtId="1" fontId="0" fillId="0" borderId="0" xfId="0" applyNumberFormat="1"/>
    <xf numFmtId="3" fontId="47" fillId="0" borderId="0" xfId="0" applyNumberFormat="1" applyFont="1" applyBorder="1" applyAlignment="1">
      <alignment horizontal="right" wrapText="1" readingOrder="2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 readingOrder="2"/>
    </xf>
    <xf numFmtId="0" fontId="9" fillId="0" borderId="8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 readingOrder="2"/>
    </xf>
    <xf numFmtId="0" fontId="9" fillId="0" borderId="12" xfId="0" applyFont="1" applyBorder="1" applyAlignment="1">
      <alignment horizontal="center" vertical="top" wrapText="1"/>
    </xf>
    <xf numFmtId="0" fontId="40" fillId="0" borderId="19" xfId="24" applyFont="1" applyBorder="1" applyAlignment="1">
      <alignment horizontal="center" wrapText="1"/>
    </xf>
    <xf numFmtId="0" fontId="40" fillId="0" borderId="21" xfId="24" applyFont="1" applyBorder="1" applyAlignment="1">
      <alignment horizontal="center" wrapText="1"/>
    </xf>
    <xf numFmtId="0" fontId="39" fillId="0" borderId="0" xfId="24"/>
    <xf numFmtId="0" fontId="40" fillId="0" borderId="25" xfId="24" applyFont="1" applyBorder="1" applyAlignment="1">
      <alignment horizontal="center" wrapText="1"/>
    </xf>
    <xf numFmtId="0" fontId="40" fillId="0" borderId="27" xfId="24" applyFont="1" applyBorder="1" applyAlignment="1">
      <alignment horizontal="center" wrapText="1"/>
    </xf>
    <xf numFmtId="0" fontId="40" fillId="0" borderId="18" xfId="24" applyFont="1" applyBorder="1" applyAlignment="1">
      <alignment horizontal="left" vertical="top" wrapText="1"/>
    </xf>
    <xf numFmtId="169" fontId="40" fillId="0" borderId="29" xfId="24" applyNumberFormat="1" applyFont="1" applyBorder="1" applyAlignment="1">
      <alignment horizontal="right" vertical="top"/>
    </xf>
    <xf numFmtId="169" fontId="40" fillId="0" borderId="31" xfId="24" applyNumberFormat="1" applyFont="1" applyBorder="1" applyAlignment="1">
      <alignment horizontal="right" vertical="top"/>
    </xf>
    <xf numFmtId="0" fontId="40" fillId="0" borderId="33" xfId="24" applyFont="1" applyBorder="1" applyAlignment="1">
      <alignment horizontal="left" vertical="top" wrapText="1"/>
    </xf>
    <xf numFmtId="169" fontId="40" fillId="0" borderId="34" xfId="24" applyNumberFormat="1" applyFont="1" applyBorder="1" applyAlignment="1">
      <alignment horizontal="right" vertical="top"/>
    </xf>
    <xf numFmtId="169" fontId="40" fillId="0" borderId="36" xfId="24" applyNumberFormat="1" applyFont="1" applyBorder="1" applyAlignment="1">
      <alignment horizontal="right" vertical="top"/>
    </xf>
    <xf numFmtId="0" fontId="40" fillId="0" borderId="24" xfId="24" applyFont="1" applyBorder="1" applyAlignment="1">
      <alignment horizontal="left" vertical="top" wrapText="1"/>
    </xf>
    <xf numFmtId="169" fontId="40" fillId="0" borderId="37" xfId="24" applyNumberFormat="1" applyFont="1" applyBorder="1" applyAlignment="1">
      <alignment horizontal="right" vertical="top"/>
    </xf>
    <xf numFmtId="169" fontId="40" fillId="0" borderId="39" xfId="24" applyNumberFormat="1" applyFont="1" applyBorder="1" applyAlignment="1">
      <alignment horizontal="right" vertical="top"/>
    </xf>
    <xf numFmtId="0" fontId="40" fillId="0" borderId="40" xfId="24" applyFont="1" applyBorder="1" applyAlignment="1">
      <alignment horizontal="center" wrapText="1"/>
    </xf>
    <xf numFmtId="0" fontId="40" fillId="0" borderId="41" xfId="24" applyFont="1" applyBorder="1" applyAlignment="1">
      <alignment horizontal="center" wrapText="1"/>
    </xf>
    <xf numFmtId="169" fontId="40" fillId="0" borderId="17" xfId="24" applyNumberFormat="1" applyFont="1" applyBorder="1" applyAlignment="1">
      <alignment horizontal="right" vertical="top"/>
    </xf>
    <xf numFmtId="169" fontId="40" fillId="0" borderId="0" xfId="24" applyNumberFormat="1" applyFont="1" applyBorder="1" applyAlignment="1">
      <alignment horizontal="right" vertical="top"/>
    </xf>
    <xf numFmtId="169" fontId="40" fillId="0" borderId="23" xfId="24" applyNumberFormat="1" applyFont="1" applyBorder="1" applyAlignment="1">
      <alignment horizontal="right" vertical="top"/>
    </xf>
    <xf numFmtId="0" fontId="40" fillId="0" borderId="42" xfId="25" applyFont="1" applyBorder="1" applyAlignment="1">
      <alignment horizontal="center" wrapText="1"/>
    </xf>
    <xf numFmtId="0" fontId="40" fillId="0" borderId="43" xfId="25" applyFont="1" applyBorder="1" applyAlignment="1">
      <alignment horizontal="center" wrapText="1"/>
    </xf>
    <xf numFmtId="0" fontId="40" fillId="0" borderId="18" xfId="25" applyFont="1" applyBorder="1" applyAlignment="1">
      <alignment horizontal="left" vertical="top" wrapText="1"/>
    </xf>
    <xf numFmtId="169" fontId="40" fillId="0" borderId="44" xfId="25" applyNumberFormat="1" applyFont="1" applyBorder="1" applyAlignment="1">
      <alignment horizontal="right" vertical="top"/>
    </xf>
    <xf numFmtId="0" fontId="40" fillId="0" borderId="33" xfId="25" applyFont="1" applyBorder="1" applyAlignment="1">
      <alignment horizontal="left" vertical="top" wrapText="1"/>
    </xf>
    <xf numFmtId="169" fontId="40" fillId="0" borderId="45" xfId="25" applyNumberFormat="1" applyFont="1" applyBorder="1" applyAlignment="1">
      <alignment horizontal="right" vertical="top"/>
    </xf>
    <xf numFmtId="0" fontId="40" fillId="0" borderId="24" xfId="25" applyFont="1" applyBorder="1" applyAlignment="1">
      <alignment horizontal="left" vertical="top" wrapText="1"/>
    </xf>
    <xf numFmtId="169" fontId="40" fillId="0" borderId="46" xfId="25" applyNumberFormat="1" applyFont="1" applyBorder="1" applyAlignment="1">
      <alignment horizontal="right" vertical="top"/>
    </xf>
    <xf numFmtId="0" fontId="49" fillId="0" borderId="33" xfId="24" applyFont="1" applyBorder="1" applyAlignment="1">
      <alignment horizontal="left" vertical="top" wrapText="1"/>
    </xf>
    <xf numFmtId="169" fontId="49" fillId="0" borderId="34" xfId="24" applyNumberFormat="1" applyFont="1" applyBorder="1" applyAlignment="1">
      <alignment horizontal="right" vertical="top"/>
    </xf>
    <xf numFmtId="169" fontId="49" fillId="0" borderId="0" xfId="24" applyNumberFormat="1" applyFont="1" applyBorder="1" applyAlignment="1">
      <alignment horizontal="right" vertical="top"/>
    </xf>
    <xf numFmtId="169" fontId="49" fillId="0" borderId="36" xfId="24" applyNumberFormat="1" applyFont="1" applyBorder="1" applyAlignment="1">
      <alignment horizontal="right" vertical="top"/>
    </xf>
    <xf numFmtId="0" fontId="49" fillId="0" borderId="33" xfId="25" applyFont="1" applyBorder="1" applyAlignment="1">
      <alignment horizontal="left" vertical="top" wrapText="1"/>
    </xf>
    <xf numFmtId="169" fontId="49" fillId="0" borderId="45" xfId="25" applyNumberFormat="1" applyFont="1" applyBorder="1" applyAlignment="1">
      <alignment horizontal="right" vertical="top"/>
    </xf>
    <xf numFmtId="43" fontId="0" fillId="0" borderId="0" xfId="1" applyFont="1"/>
    <xf numFmtId="168" fontId="0" fillId="0" borderId="0" xfId="1" applyNumberFormat="1" applyFont="1"/>
    <xf numFmtId="168" fontId="38" fillId="0" borderId="0" xfId="1" applyNumberFormat="1" applyFont="1"/>
    <xf numFmtId="168" fontId="9" fillId="0" borderId="3" xfId="1" applyNumberFormat="1" applyFont="1" applyBorder="1" applyAlignment="1">
      <alignment horizontal="right" vertical="top" indent="1" readingOrder="2"/>
    </xf>
    <xf numFmtId="168" fontId="9" fillId="0" borderId="0" xfId="1" applyNumberFormat="1" applyFont="1" applyBorder="1" applyAlignment="1">
      <alignment horizontal="right" vertical="top" indent="1" readingOrder="2"/>
    </xf>
    <xf numFmtId="0" fontId="40" fillId="0" borderId="19" xfId="26" applyFont="1" applyBorder="1" applyAlignment="1">
      <alignment horizontal="center" wrapText="1"/>
    </xf>
    <xf numFmtId="0" fontId="40" fillId="0" borderId="21" xfId="26" applyFont="1" applyBorder="1" applyAlignment="1">
      <alignment horizontal="center" wrapText="1"/>
    </xf>
    <xf numFmtId="0" fontId="39" fillId="0" borderId="0" xfId="26"/>
    <xf numFmtId="0" fontId="40" fillId="0" borderId="25" xfId="26" applyFont="1" applyBorder="1" applyAlignment="1">
      <alignment horizontal="center" wrapText="1"/>
    </xf>
    <xf numFmtId="0" fontId="40" fillId="0" borderId="27" xfId="26" applyFont="1" applyBorder="1" applyAlignment="1">
      <alignment horizontal="center" wrapText="1"/>
    </xf>
    <xf numFmtId="0" fontId="40" fillId="0" borderId="18" xfId="26" applyFont="1" applyBorder="1" applyAlignment="1">
      <alignment horizontal="left" vertical="top" wrapText="1"/>
    </xf>
    <xf numFmtId="176" fontId="40" fillId="0" borderId="29" xfId="26" applyNumberFormat="1" applyFont="1" applyBorder="1" applyAlignment="1">
      <alignment horizontal="right" vertical="top"/>
    </xf>
    <xf numFmtId="169" fontId="40" fillId="0" borderId="31" xfId="26" applyNumberFormat="1" applyFont="1" applyBorder="1" applyAlignment="1">
      <alignment horizontal="right" vertical="top"/>
    </xf>
    <xf numFmtId="0" fontId="40" fillId="0" borderId="33" xfId="26" applyFont="1" applyBorder="1" applyAlignment="1">
      <alignment horizontal="left" vertical="top" wrapText="1"/>
    </xf>
    <xf numFmtId="176" fontId="40" fillId="0" borderId="34" xfId="26" applyNumberFormat="1" applyFont="1" applyBorder="1" applyAlignment="1">
      <alignment horizontal="right" vertical="top"/>
    </xf>
    <xf numFmtId="169" fontId="40" fillId="0" borderId="36" xfId="26" applyNumberFormat="1" applyFont="1" applyBorder="1" applyAlignment="1">
      <alignment horizontal="right" vertical="top"/>
    </xf>
    <xf numFmtId="0" fontId="40" fillId="0" borderId="24" xfId="26" applyFont="1" applyBorder="1" applyAlignment="1">
      <alignment horizontal="left" vertical="top" wrapText="1"/>
    </xf>
    <xf numFmtId="176" fontId="40" fillId="0" borderId="37" xfId="26" applyNumberFormat="1" applyFont="1" applyBorder="1" applyAlignment="1">
      <alignment horizontal="right" vertical="top"/>
    </xf>
    <xf numFmtId="169" fontId="40" fillId="0" borderId="39" xfId="26" applyNumberFormat="1" applyFont="1" applyBorder="1" applyAlignment="1">
      <alignment horizontal="right" vertical="top"/>
    </xf>
    <xf numFmtId="167" fontId="40" fillId="0" borderId="3" xfId="1" applyNumberFormat="1" applyFont="1" applyBorder="1" applyAlignment="1">
      <alignment horizontal="right" vertical="top"/>
    </xf>
    <xf numFmtId="167" fontId="40" fillId="0" borderId="0" xfId="1" applyNumberFormat="1" applyFont="1" applyBorder="1" applyAlignment="1">
      <alignment horizontal="right" vertical="top"/>
    </xf>
    <xf numFmtId="167" fontId="9" fillId="0" borderId="3" xfId="1" applyNumberFormat="1" applyFont="1" applyBorder="1" applyAlignment="1">
      <alignment horizontal="right" vertical="top"/>
    </xf>
    <xf numFmtId="0" fontId="8" fillId="0" borderId="12" xfId="0" applyFont="1" applyBorder="1" applyAlignment="1">
      <alignment horizontal="center" vertical="center" wrapText="1"/>
    </xf>
    <xf numFmtId="167" fontId="35" fillId="0" borderId="2" xfId="1" applyNumberFormat="1" applyFont="1" applyBorder="1" applyAlignment="1">
      <alignment horizontal="right" vertical="top" indent="1"/>
    </xf>
    <xf numFmtId="167" fontId="8" fillId="0" borderId="5" xfId="1" applyNumberFormat="1" applyFont="1" applyBorder="1" applyAlignment="1">
      <alignment horizontal="right" vertical="top" indent="1"/>
    </xf>
    <xf numFmtId="167" fontId="9" fillId="0" borderId="5" xfId="1" applyNumberFormat="1" applyFont="1" applyBorder="1" applyAlignment="1">
      <alignment horizontal="right" vertical="top" indent="1"/>
    </xf>
    <xf numFmtId="167" fontId="34" fillId="0" borderId="5" xfId="1" applyNumberFormat="1" applyFont="1" applyBorder="1" applyAlignment="1">
      <alignment horizontal="right" vertical="top" indent="1"/>
    </xf>
    <xf numFmtId="167" fontId="35" fillId="0" borderId="5" xfId="1" applyNumberFormat="1" applyFont="1" applyBorder="1" applyAlignment="1">
      <alignment horizontal="right" vertical="top" indent="1"/>
    </xf>
    <xf numFmtId="167" fontId="34" fillId="0" borderId="7" xfId="1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inden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167" fontId="9" fillId="0" borderId="0" xfId="1" applyNumberFormat="1" applyFont="1" applyAlignment="1">
      <alignment horizontal="right" vertical="top" indent="1"/>
    </xf>
    <xf numFmtId="167" fontId="9" fillId="0" borderId="4" xfId="1" applyNumberFormat="1" applyFont="1" applyBorder="1" applyAlignment="1">
      <alignment horizontal="right" vertical="top" indent="1"/>
    </xf>
    <xf numFmtId="167" fontId="9" fillId="0" borderId="6" xfId="1" applyNumberFormat="1" applyFont="1" applyBorder="1" applyAlignment="1">
      <alignment horizontal="right" vertical="top" indent="1"/>
    </xf>
    <xf numFmtId="167" fontId="8" fillId="0" borderId="7" xfId="1" applyNumberFormat="1" applyFont="1" applyBorder="1" applyAlignment="1">
      <alignment horizontal="right" vertical="top" wrapText="1" indent="1"/>
    </xf>
    <xf numFmtId="167" fontId="8" fillId="0" borderId="8" xfId="1" applyNumberFormat="1" applyFont="1" applyBorder="1" applyAlignment="1">
      <alignment horizontal="right" vertical="top" wrapText="1" indent="1"/>
    </xf>
    <xf numFmtId="3" fontId="8" fillId="0" borderId="0" xfId="0" applyNumberFormat="1" applyFont="1" applyBorder="1" applyAlignment="1">
      <alignment horizontal="right" vertical="top" indent="1" readingOrder="2"/>
    </xf>
    <xf numFmtId="166" fontId="9" fillId="0" borderId="3" xfId="0" applyNumberFormat="1" applyFont="1" applyBorder="1" applyAlignment="1">
      <alignment horizontal="right" vertical="top" indent="1"/>
    </xf>
    <xf numFmtId="166" fontId="9" fillId="0" borderId="6" xfId="0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 indent="1"/>
    </xf>
    <xf numFmtId="168" fontId="9" fillId="0" borderId="4" xfId="1" applyNumberFormat="1" applyFont="1" applyBorder="1" applyAlignment="1">
      <alignment horizontal="right" vertical="top" indent="1" readingOrder="2"/>
    </xf>
    <xf numFmtId="168" fontId="9" fillId="0" borderId="6" xfId="1" applyNumberFormat="1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indent="1"/>
    </xf>
    <xf numFmtId="167" fontId="9" fillId="0" borderId="2" xfId="1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center" vertical="top" wrapText="1" readingOrder="2"/>
    </xf>
    <xf numFmtId="0" fontId="9" fillId="0" borderId="7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left" vertical="top" indent="1"/>
    </xf>
    <xf numFmtId="0" fontId="9" fillId="0" borderId="0" xfId="0" applyFont="1" applyBorder="1" applyAlignment="1">
      <alignment horizontal="left" vertical="top" indent="1"/>
    </xf>
    <xf numFmtId="0" fontId="9" fillId="0" borderId="8" xfId="0" applyFont="1" applyBorder="1" applyAlignment="1">
      <alignment horizontal="left" vertical="top" indent="1"/>
    </xf>
    <xf numFmtId="167" fontId="35" fillId="0" borderId="4" xfId="1" applyNumberFormat="1" applyFont="1" applyBorder="1" applyAlignment="1">
      <alignment horizontal="right" vertical="top"/>
    </xf>
    <xf numFmtId="167" fontId="35" fillId="0" borderId="6" xfId="1" applyNumberFormat="1" applyFont="1" applyBorder="1" applyAlignment="1">
      <alignment horizontal="right" vertical="top"/>
    </xf>
    <xf numFmtId="167" fontId="8" fillId="0" borderId="6" xfId="1" applyNumberFormat="1" applyFont="1" applyBorder="1" applyAlignment="1">
      <alignment horizontal="center" wrapText="1"/>
    </xf>
    <xf numFmtId="167" fontId="8" fillId="0" borderId="6" xfId="1" applyNumberFormat="1" applyFont="1" applyBorder="1" applyAlignment="1">
      <alignment horizontal="right" vertical="top"/>
    </xf>
    <xf numFmtId="167" fontId="35" fillId="0" borderId="6" xfId="1" applyNumberFormat="1" applyFont="1" applyBorder="1" applyAlignment="1">
      <alignment horizontal="center" vertical="top"/>
    </xf>
    <xf numFmtId="167" fontId="35" fillId="0" borderId="9" xfId="1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167" fontId="35" fillId="0" borderId="4" xfId="1" applyNumberFormat="1" applyFont="1" applyBorder="1" applyAlignment="1">
      <alignment horizontal="right" vertical="top" indent="1"/>
    </xf>
    <xf numFmtId="167" fontId="8" fillId="0" borderId="6" xfId="1" applyNumberFormat="1" applyFont="1" applyBorder="1" applyAlignment="1">
      <alignment horizontal="right" vertical="top" indent="1"/>
    </xf>
    <xf numFmtId="167" fontId="36" fillId="0" borderId="6" xfId="1" applyNumberFormat="1" applyFont="1" applyBorder="1" applyAlignment="1">
      <alignment horizontal="right" vertical="top" indent="1"/>
    </xf>
    <xf numFmtId="167" fontId="35" fillId="0" borderId="6" xfId="1" applyNumberFormat="1" applyFont="1" applyBorder="1" applyAlignment="1">
      <alignment horizontal="right" vertical="top" indent="1"/>
    </xf>
    <xf numFmtId="167" fontId="36" fillId="0" borderId="9" xfId="1" applyNumberFormat="1" applyFont="1" applyBorder="1" applyAlignment="1">
      <alignment horizontal="right" vertical="top" indent="1"/>
    </xf>
    <xf numFmtId="0" fontId="9" fillId="0" borderId="1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wrapText="1" indent="1" readingOrder="2"/>
    </xf>
    <xf numFmtId="0" fontId="10" fillId="0" borderId="3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10" fillId="0" borderId="12" xfId="0" applyFont="1" applyBorder="1" applyAlignment="1">
      <alignment horizontal="right" vertical="center" readingOrder="2"/>
    </xf>
    <xf numFmtId="0" fontId="11" fillId="0" borderId="5" xfId="0" applyFont="1" applyBorder="1" applyAlignment="1">
      <alignment horizontal="center" vertical="center" wrapText="1" readingOrder="2"/>
    </xf>
    <xf numFmtId="170" fontId="9" fillId="0" borderId="6" xfId="1" applyNumberFormat="1" applyFont="1" applyBorder="1" applyAlignment="1">
      <alignment horizontal="right" vertical="top" indent="1"/>
    </xf>
    <xf numFmtId="170" fontId="9" fillId="0" borderId="8" xfId="1" applyNumberFormat="1" applyFont="1" applyBorder="1" applyAlignment="1">
      <alignment horizontal="right" vertical="top" indent="1"/>
    </xf>
    <xf numFmtId="170" fontId="9" fillId="0" borderId="9" xfId="1" applyNumberFormat="1" applyFont="1" applyBorder="1" applyAlignment="1">
      <alignment horizontal="right" vertical="top" indent="1"/>
    </xf>
    <xf numFmtId="168" fontId="8" fillId="0" borderId="0" xfId="1" applyNumberFormat="1" applyFont="1" applyBorder="1" applyAlignment="1">
      <alignment horizontal="right" vertical="top" indent="1"/>
    </xf>
    <xf numFmtId="166" fontId="8" fillId="0" borderId="0" xfId="15" applyNumberFormat="1" applyFont="1" applyBorder="1" applyAlignment="1">
      <alignment horizontal="right" vertical="top" indent="1"/>
    </xf>
    <xf numFmtId="166" fontId="9" fillId="0" borderId="0" xfId="15" applyNumberFormat="1" applyFont="1" applyBorder="1" applyAlignment="1">
      <alignment horizontal="right" vertical="top" indent="1"/>
    </xf>
    <xf numFmtId="168" fontId="9" fillId="0" borderId="0" xfId="1" applyNumberFormat="1" applyFont="1" applyBorder="1" applyAlignment="1">
      <alignment horizontal="right" vertical="top" indent="1"/>
    </xf>
    <xf numFmtId="166" fontId="9" fillId="0" borderId="8" xfId="15" applyNumberFormat="1" applyFont="1" applyBorder="1" applyAlignment="1">
      <alignment horizontal="right" vertical="top" indent="1"/>
    </xf>
    <xf numFmtId="168" fontId="9" fillId="0" borderId="8" xfId="1" applyNumberFormat="1" applyFont="1" applyBorder="1" applyAlignment="1">
      <alignment horizontal="right" vertical="top" indent="1"/>
    </xf>
    <xf numFmtId="167" fontId="9" fillId="0" borderId="0" xfId="1" applyNumberFormat="1" applyFont="1" applyBorder="1" applyAlignment="1">
      <alignment horizontal="center" wrapText="1"/>
    </xf>
    <xf numFmtId="168" fontId="8" fillId="0" borderId="3" xfId="1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3" fontId="8" fillId="0" borderId="9" xfId="0" applyNumberFormat="1" applyFont="1" applyBorder="1" applyAlignment="1">
      <alignment horizontal="right" vertical="top" indent="1" readingOrder="2"/>
    </xf>
    <xf numFmtId="172" fontId="9" fillId="0" borderId="5" xfId="4" applyNumberFormat="1" applyFont="1" applyFill="1" applyBorder="1" applyAlignment="1">
      <alignment horizontal="right" vertical="top" indent="1"/>
    </xf>
    <xf numFmtId="172" fontId="9" fillId="0" borderId="7" xfId="4" applyNumberFormat="1" applyFont="1" applyFill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8" fillId="0" borderId="5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right" vertical="top" indent="1"/>
    </xf>
    <xf numFmtId="0" fontId="8" fillId="0" borderId="11" xfId="0" applyFont="1" applyBorder="1" applyAlignment="1">
      <alignment horizontal="right" vertical="top" indent="1"/>
    </xf>
    <xf numFmtId="0" fontId="9" fillId="0" borderId="12" xfId="0" applyFont="1" applyBorder="1" applyAlignment="1">
      <alignment horizontal="right" vertical="top" indent="1"/>
    </xf>
    <xf numFmtId="168" fontId="8" fillId="0" borderId="9" xfId="1" applyNumberFormat="1" applyFont="1" applyBorder="1" applyAlignment="1">
      <alignment horizontal="right" vertical="top" indent="1" readingOrder="2"/>
    </xf>
    <xf numFmtId="0" fontId="0" fillId="0" borderId="0" xfId="0" applyAlignment="1">
      <alignment horizontal="right" vertical="top"/>
    </xf>
    <xf numFmtId="172" fontId="9" fillId="0" borderId="0" xfId="28" applyNumberFormat="1" applyFont="1" applyBorder="1" applyAlignment="1">
      <alignment horizontal="right" vertical="top" indent="1"/>
    </xf>
    <xf numFmtId="172" fontId="8" fillId="0" borderId="2" xfId="4" applyNumberFormat="1" applyFont="1" applyFill="1" applyBorder="1" applyAlignment="1">
      <alignment horizontal="right" vertical="top" indent="1"/>
    </xf>
    <xf numFmtId="166" fontId="8" fillId="0" borderId="3" xfId="15" applyNumberFormat="1" applyFont="1" applyBorder="1" applyAlignment="1">
      <alignment horizontal="right" vertical="top" indent="1"/>
    </xf>
    <xf numFmtId="166" fontId="8" fillId="0" borderId="4" xfId="15" applyNumberFormat="1" applyFont="1" applyBorder="1" applyAlignment="1">
      <alignment horizontal="right" vertical="top" indent="1"/>
    </xf>
    <xf numFmtId="172" fontId="8" fillId="0" borderId="5" xfId="4" applyNumberFormat="1" applyFont="1" applyFill="1" applyBorder="1" applyAlignment="1">
      <alignment horizontal="right" vertical="top" indent="1"/>
    </xf>
    <xf numFmtId="166" fontId="8" fillId="0" borderId="6" xfId="15" applyNumberFormat="1" applyFont="1" applyBorder="1" applyAlignment="1">
      <alignment horizontal="right" vertical="top" indent="1"/>
    </xf>
    <xf numFmtId="166" fontId="8" fillId="0" borderId="5" xfId="15" applyNumberFormat="1" applyFont="1" applyBorder="1" applyAlignment="1">
      <alignment horizontal="right" vertical="top" indent="1"/>
    </xf>
    <xf numFmtId="166" fontId="9" fillId="0" borderId="6" xfId="15" applyNumberFormat="1" applyFont="1" applyBorder="1" applyAlignment="1">
      <alignment horizontal="right" vertical="top" indent="1"/>
    </xf>
    <xf numFmtId="166" fontId="9" fillId="0" borderId="9" xfId="15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center" vertical="center" wrapText="1"/>
    </xf>
    <xf numFmtId="171" fontId="8" fillId="0" borderId="0" xfId="0" applyNumberFormat="1" applyFont="1" applyBorder="1" applyAlignment="1">
      <alignment horizontal="left"/>
    </xf>
    <xf numFmtId="171" fontId="0" fillId="0" borderId="0" xfId="0" applyNumberFormat="1" applyAlignment="1"/>
    <xf numFmtId="177" fontId="0" fillId="0" borderId="0" xfId="0" applyNumberFormat="1" applyAlignment="1">
      <alignment vertical="center"/>
    </xf>
    <xf numFmtId="167" fontId="8" fillId="0" borderId="7" xfId="1" applyNumberFormat="1" applyFont="1" applyBorder="1" applyAlignment="1">
      <alignment vertical="top"/>
    </xf>
    <xf numFmtId="0" fontId="8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23" fillId="0" borderId="0" xfId="0" applyFont="1"/>
    <xf numFmtId="0" fontId="1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8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vertical="top" wrapText="1" readingOrder="2"/>
    </xf>
    <xf numFmtId="166" fontId="38" fillId="0" borderId="0" xfId="0" applyNumberFormat="1" applyFont="1" applyBorder="1"/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8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0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right" vertical="top" wrapText="1" indent="1" readingOrder="2"/>
    </xf>
    <xf numFmtId="0" fontId="0" fillId="0" borderId="11" xfId="0" applyBorder="1" applyAlignment="1">
      <alignment horizontal="center" vertical="top"/>
    </xf>
    <xf numFmtId="0" fontId="8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readingOrder="2"/>
    </xf>
    <xf numFmtId="0" fontId="0" fillId="0" borderId="3" xfId="0" applyBorder="1" applyAlignment="1">
      <alignment horizontal="center" vertical="top"/>
    </xf>
    <xf numFmtId="0" fontId="10" fillId="0" borderId="10" xfId="0" applyFont="1" applyBorder="1" applyAlignment="1">
      <alignment horizontal="center" vertical="top" readingOrder="2"/>
    </xf>
    <xf numFmtId="0" fontId="20" fillId="0" borderId="7" xfId="0" applyFont="1" applyBorder="1" applyAlignment="1">
      <alignment horizontal="center" vertical="top" readingOrder="2"/>
    </xf>
    <xf numFmtId="0" fontId="0" fillId="0" borderId="8" xfId="0" applyBorder="1" applyAlignment="1">
      <alignment horizontal="center" vertical="top"/>
    </xf>
    <xf numFmtId="0" fontId="20" fillId="0" borderId="12" xfId="0" applyFont="1" applyBorder="1" applyAlignment="1">
      <alignment horizontal="center" vertical="top" readingOrder="2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readingOrder="2"/>
    </xf>
    <xf numFmtId="0" fontId="10" fillId="0" borderId="11" xfId="0" applyFont="1" applyBorder="1" applyAlignment="1">
      <alignment horizontal="center" vertical="center" readingOrder="2"/>
    </xf>
    <xf numFmtId="0" fontId="10" fillId="0" borderId="12" xfId="0" applyFont="1" applyBorder="1" applyAlignment="1">
      <alignment horizontal="center" vertical="center" readingOrder="2"/>
    </xf>
    <xf numFmtId="0" fontId="10" fillId="0" borderId="13" xfId="0" applyFont="1" applyBorder="1" applyAlignment="1">
      <alignment horizontal="right" vertical="center" readingOrder="2"/>
    </xf>
    <xf numFmtId="0" fontId="10" fillId="0" borderId="15" xfId="0" applyFont="1" applyBorder="1" applyAlignment="1">
      <alignment horizontal="right" vertical="center" readingOrder="2"/>
    </xf>
    <xf numFmtId="0" fontId="8" fillId="0" borderId="15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2" fontId="10" fillId="0" borderId="2" xfId="0" applyNumberFormat="1" applyFont="1" applyBorder="1" applyAlignment="1">
      <alignment horizontal="center" vertical="top" wrapText="1" readingOrder="2"/>
    </xf>
    <xf numFmtId="2" fontId="10" fillId="0" borderId="3" xfId="0" applyNumberFormat="1" applyFont="1" applyBorder="1" applyAlignment="1">
      <alignment horizontal="center" vertical="top" wrapText="1" readingOrder="2"/>
    </xf>
    <xf numFmtId="2" fontId="20" fillId="0" borderId="5" xfId="0" applyNumberFormat="1" applyFont="1" applyBorder="1" applyAlignment="1">
      <alignment horizontal="center" vertical="top" wrapText="1" readingOrder="2"/>
    </xf>
    <xf numFmtId="2" fontId="20" fillId="0" borderId="0" xfId="0" applyNumberFormat="1" applyFont="1" applyBorder="1" applyAlignment="1">
      <alignment horizontal="center" vertical="top" wrapText="1" readingOrder="2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wrapText="1" readingOrder="2"/>
    </xf>
    <xf numFmtId="0" fontId="10" fillId="0" borderId="15" xfId="0" applyFont="1" applyBorder="1" applyAlignment="1">
      <alignment horizontal="right" vertical="center" wrapText="1" readingOrder="2"/>
    </xf>
    <xf numFmtId="0" fontId="8" fillId="0" borderId="15" xfId="0" applyFont="1" applyBorder="1" applyAlignment="1">
      <alignment horizontal="left"/>
    </xf>
    <xf numFmtId="0" fontId="0" fillId="0" borderId="15" xfId="0" applyBorder="1" applyAlignment="1"/>
    <xf numFmtId="0" fontId="0" fillId="0" borderId="14" xfId="0" applyBorder="1" applyAlignment="1"/>
    <xf numFmtId="0" fontId="10" fillId="0" borderId="10" xfId="0" applyFont="1" applyBorder="1" applyAlignment="1">
      <alignment horizontal="center" vertical="center" readingOrder="2"/>
    </xf>
    <xf numFmtId="0" fontId="10" fillId="0" borderId="2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 wrapText="1" readingOrder="1"/>
    </xf>
    <xf numFmtId="0" fontId="10" fillId="0" borderId="15" xfId="0" applyFont="1" applyBorder="1" applyAlignment="1">
      <alignment horizontal="right" readingOrder="2"/>
    </xf>
    <xf numFmtId="0" fontId="8" fillId="0" borderId="15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wrapText="1" readingOrder="2"/>
    </xf>
    <xf numFmtId="0" fontId="10" fillId="0" borderId="15" xfId="0" applyFont="1" applyBorder="1" applyAlignment="1">
      <alignment wrapText="1" readingOrder="2"/>
    </xf>
    <xf numFmtId="0" fontId="8" fillId="0" borderId="15" xfId="0" applyFont="1" applyBorder="1" applyAlignment="1"/>
    <xf numFmtId="0" fontId="8" fillId="0" borderId="14" xfId="0" applyFont="1" applyBorder="1" applyAlignment="1"/>
    <xf numFmtId="0" fontId="8" fillId="0" borderId="10" xfId="0" applyFont="1" applyBorder="1" applyAlignment="1">
      <alignment horizontal="center" vertical="center" readingOrder="1"/>
    </xf>
    <xf numFmtId="0" fontId="8" fillId="0" borderId="11" xfId="0" applyFont="1" applyBorder="1" applyAlignment="1">
      <alignment horizontal="center" vertical="center" readingOrder="1"/>
    </xf>
    <xf numFmtId="0" fontId="8" fillId="0" borderId="12" xfId="0" applyFont="1" applyBorder="1" applyAlignment="1">
      <alignment horizontal="center" vertical="center" readingOrder="1"/>
    </xf>
    <xf numFmtId="0" fontId="10" fillId="0" borderId="10" xfId="0" applyFont="1" applyBorder="1" applyAlignment="1">
      <alignment horizontal="center" vertical="center" wrapText="1" readingOrder="2"/>
    </xf>
    <xf numFmtId="0" fontId="17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3" xfId="0" applyFont="1" applyBorder="1" applyAlignment="1">
      <alignment horizontal="right" vertical="top" readingOrder="2"/>
    </xf>
    <xf numFmtId="0" fontId="10" fillId="0" borderId="15" xfId="0" applyFont="1" applyBorder="1" applyAlignment="1">
      <alignment horizontal="right" vertical="top" readingOrder="2"/>
    </xf>
    <xf numFmtId="0" fontId="8" fillId="0" borderId="15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0" fillId="0" borderId="0" xfId="0" applyAlignment="1"/>
    <xf numFmtId="0" fontId="26" fillId="0" borderId="0" xfId="0" applyFont="1" applyAlignment="1"/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top" readingOrder="2"/>
    </xf>
    <xf numFmtId="0" fontId="10" fillId="0" borderId="3" xfId="0" applyFont="1" applyBorder="1" applyAlignment="1">
      <alignment horizontal="right" vertical="top" readingOrder="2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left" vertical="top" indent="1" readingOrder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right" vertical="center" readingOrder="2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top" indent="1"/>
    </xf>
    <xf numFmtId="0" fontId="8" fillId="0" borderId="4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wrapText="1"/>
    </xf>
    <xf numFmtId="0" fontId="10" fillId="0" borderId="2" xfId="0" applyFont="1" applyBorder="1" applyAlignment="1">
      <alignment horizontal="right" vertical="top" indent="1" readingOrder="2"/>
    </xf>
    <xf numFmtId="0" fontId="10" fillId="0" borderId="3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1" fillId="0" borderId="5" xfId="0" applyFont="1" applyBorder="1" applyAlignment="1">
      <alignment horizontal="right" vertical="top" readingOrder="2"/>
    </xf>
    <xf numFmtId="0" fontId="11" fillId="0" borderId="0" xfId="0" applyFont="1" applyBorder="1" applyAlignment="1">
      <alignment horizontal="right" vertical="top" readingOrder="2"/>
    </xf>
    <xf numFmtId="0" fontId="9" fillId="0" borderId="0" xfId="0" applyFont="1" applyBorder="1" applyAlignment="1">
      <alignment horizontal="left" vertical="top" indent="1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vertical="center" wrapText="1" readingOrder="2"/>
    </xf>
    <xf numFmtId="0" fontId="10" fillId="0" borderId="15" xfId="0" applyFont="1" applyBorder="1" applyAlignment="1">
      <alignment vertical="center" wrapText="1" readingOrder="2"/>
    </xf>
    <xf numFmtId="0" fontId="9" fillId="0" borderId="15" xfId="0" applyFont="1" applyBorder="1" applyAlignment="1">
      <alignment horizontal="left" vertical="center" wrapText="1" readingOrder="2"/>
    </xf>
    <xf numFmtId="0" fontId="9" fillId="0" borderId="1" xfId="0" applyFont="1" applyBorder="1" applyAlignment="1">
      <alignment horizontal="left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right" vertical="top" wrapText="1" indent="1" readingOrder="2"/>
    </xf>
    <xf numFmtId="0" fontId="11" fillId="0" borderId="6" xfId="0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indent="1"/>
    </xf>
    <xf numFmtId="0" fontId="10" fillId="0" borderId="2" xfId="0" applyFont="1" applyBorder="1" applyAlignment="1">
      <alignment horizontal="right" vertical="top" wrapText="1" indent="1" readingOrder="2"/>
    </xf>
    <xf numFmtId="0" fontId="0" fillId="0" borderId="4" xfId="0" applyFont="1" applyBorder="1"/>
    <xf numFmtId="0" fontId="8" fillId="0" borderId="2" xfId="0" applyFont="1" applyBorder="1" applyAlignment="1">
      <alignment horizontal="left" vertical="top" wrapText="1" indent="1" readingOrder="2"/>
    </xf>
    <xf numFmtId="0" fontId="23" fillId="0" borderId="4" xfId="0" applyFont="1" applyBorder="1" applyAlignment="1">
      <alignment horizontal="left"/>
    </xf>
    <xf numFmtId="0" fontId="10" fillId="0" borderId="13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8" fillId="0" borderId="1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0" fillId="0" borderId="11" xfId="0" applyBorder="1" applyAlignment="1">
      <alignment vertical="center"/>
    </xf>
    <xf numFmtId="0" fontId="0" fillId="0" borderId="4" xfId="0" applyBorder="1"/>
    <xf numFmtId="0" fontId="8" fillId="0" borderId="7" xfId="0" applyFont="1" applyBorder="1" applyAlignment="1">
      <alignment horizontal="center" vertical="top" wrapText="1"/>
    </xf>
    <xf numFmtId="0" fontId="0" fillId="0" borderId="9" xfId="0" applyBorder="1"/>
    <xf numFmtId="0" fontId="8" fillId="0" borderId="6" xfId="0" applyFont="1" applyBorder="1" applyAlignment="1">
      <alignment horizontal="center" vertical="top" wrapText="1" readingOrder="2"/>
    </xf>
    <xf numFmtId="0" fontId="8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6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 readingOrder="2"/>
    </xf>
    <xf numFmtId="0" fontId="8" fillId="0" borderId="1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top" wrapText="1" indent="1"/>
    </xf>
    <xf numFmtId="0" fontId="8" fillId="0" borderId="2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/>
    </xf>
    <xf numFmtId="0" fontId="11" fillId="0" borderId="5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 indent="1"/>
    </xf>
    <xf numFmtId="0" fontId="5" fillId="0" borderId="0" xfId="0" applyFont="1" applyAlignment="1">
      <alignment horizontal="center" readingOrder="2"/>
    </xf>
    <xf numFmtId="0" fontId="6" fillId="0" borderId="0" xfId="0" applyFont="1" applyAlignment="1">
      <alignment horizontal="center"/>
    </xf>
    <xf numFmtId="0" fontId="10" fillId="0" borderId="15" xfId="0" applyFont="1" applyBorder="1" applyAlignment="1">
      <alignment horizontal="right" vertical="top" wrapText="1" readingOrder="2"/>
    </xf>
    <xf numFmtId="0" fontId="11" fillId="0" borderId="3" xfId="0" applyFont="1" applyBorder="1" applyAlignment="1">
      <alignment horizontal="right" vertical="center" readingOrder="2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left" vertical="top"/>
    </xf>
    <xf numFmtId="0" fontId="0" fillId="0" borderId="4" xfId="0" applyBorder="1" applyAlignment="1">
      <alignment horizontal="left"/>
    </xf>
    <xf numFmtId="0" fontId="9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8" fillId="0" borderId="2" xfId="0" applyFont="1" applyBorder="1" applyAlignment="1">
      <alignment horizontal="center" vertical="center" readingOrder="2"/>
    </xf>
    <xf numFmtId="0" fontId="8" fillId="0" borderId="4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 readingOrder="2"/>
    </xf>
    <xf numFmtId="0" fontId="0" fillId="0" borderId="3" xfId="0" applyBorder="1"/>
    <xf numFmtId="0" fontId="10" fillId="0" borderId="15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top" indent="1" readingOrder="2"/>
    </xf>
    <xf numFmtId="0" fontId="32" fillId="0" borderId="0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8" fillId="0" borderId="2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right" readingOrder="2"/>
    </xf>
    <xf numFmtId="0" fontId="9" fillId="0" borderId="0" xfId="0" applyFont="1" applyBorder="1" applyAlignment="1">
      <alignment horizontal="right" readingOrder="2"/>
    </xf>
    <xf numFmtId="0" fontId="19" fillId="0" borderId="0" xfId="0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right" vertical="center" wrapText="1" readingOrder="2"/>
    </xf>
    <xf numFmtId="0" fontId="8" fillId="0" borderId="15" xfId="0" applyFont="1" applyBorder="1" applyAlignment="1">
      <alignment horizontal="right" vertical="center" wrapText="1" readingOrder="2"/>
    </xf>
    <xf numFmtId="0" fontId="9" fillId="0" borderId="5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8" fillId="0" borderId="2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13" xfId="0" applyFont="1" applyBorder="1" applyAlignment="1">
      <alignment horizontal="right" vertical="top" wrapText="1" readingOrder="2"/>
    </xf>
    <xf numFmtId="0" fontId="0" fillId="0" borderId="15" xfId="0" applyBorder="1"/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right" vertical="center" readingOrder="2"/>
    </xf>
    <xf numFmtId="0" fontId="11" fillId="0" borderId="11" xfId="0" applyFont="1" applyBorder="1" applyAlignment="1">
      <alignment horizontal="right" vertical="center" readingOrder="2"/>
    </xf>
    <xf numFmtId="0" fontId="11" fillId="0" borderId="5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50" fillId="0" borderId="4" xfId="0" applyFont="1" applyBorder="1"/>
    <xf numFmtId="0" fontId="11" fillId="0" borderId="5" xfId="0" applyFont="1" applyBorder="1" applyAlignment="1">
      <alignment horizontal="right" vertical="top"/>
    </xf>
    <xf numFmtId="0" fontId="11" fillId="0" borderId="0" xfId="0" applyFont="1" applyBorder="1" applyAlignment="1">
      <alignment horizontal="right" vertical="top"/>
    </xf>
    <xf numFmtId="0" fontId="8" fillId="0" borderId="4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right" readingOrder="2"/>
    </xf>
    <xf numFmtId="0" fontId="8" fillId="0" borderId="15" xfId="0" applyFont="1" applyBorder="1" applyAlignment="1">
      <alignment horizontal="right" readingOrder="2"/>
    </xf>
    <xf numFmtId="0" fontId="11" fillId="0" borderId="6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top"/>
    </xf>
    <xf numFmtId="0" fontId="9" fillId="0" borderId="6" xfId="0" applyFont="1" applyBorder="1" applyAlignment="1">
      <alignment horizontal="right" vertical="top"/>
    </xf>
    <xf numFmtId="0" fontId="39" fillId="0" borderId="16" xfId="19" applyBorder="1" applyAlignment="1">
      <alignment horizontal="center" vertical="center" wrapText="1"/>
    </xf>
    <xf numFmtId="0" fontId="39" fillId="0" borderId="17" xfId="19" applyFont="1" applyBorder="1" applyAlignment="1">
      <alignment horizontal="center" vertical="center"/>
    </xf>
    <xf numFmtId="0" fontId="39" fillId="0" borderId="18" xfId="19" applyFont="1" applyBorder="1" applyAlignment="1">
      <alignment horizontal="center" vertical="center"/>
    </xf>
    <xf numFmtId="0" fontId="39" fillId="0" borderId="22" xfId="19" applyFont="1" applyBorder="1" applyAlignment="1">
      <alignment horizontal="center" vertical="center"/>
    </xf>
    <xf numFmtId="0" fontId="39" fillId="0" borderId="23" xfId="19" applyFont="1" applyBorder="1" applyAlignment="1">
      <alignment horizontal="center" vertical="center"/>
    </xf>
    <xf numFmtId="0" fontId="39" fillId="0" borderId="24" xfId="19" applyFont="1" applyBorder="1" applyAlignment="1">
      <alignment horizontal="center" vertical="center"/>
    </xf>
    <xf numFmtId="0" fontId="40" fillId="0" borderId="28" xfId="19" applyFont="1" applyBorder="1" applyAlignment="1">
      <alignment horizontal="left" vertical="top" wrapText="1"/>
    </xf>
    <xf numFmtId="0" fontId="39" fillId="0" borderId="32" xfId="19" applyFont="1" applyBorder="1" applyAlignment="1">
      <alignment horizontal="center" vertical="center"/>
    </xf>
    <xf numFmtId="0" fontId="40" fillId="0" borderId="17" xfId="19" applyFont="1" applyBorder="1" applyAlignment="1">
      <alignment horizontal="left" vertical="top" wrapText="1"/>
    </xf>
    <xf numFmtId="0" fontId="39" fillId="0" borderId="0" xfId="19" applyFont="1" applyBorder="1" applyAlignment="1">
      <alignment horizontal="center" vertical="center"/>
    </xf>
    <xf numFmtId="0" fontId="40" fillId="0" borderId="0" xfId="19" applyFont="1" applyBorder="1" applyAlignment="1">
      <alignment horizontal="left" vertical="top" wrapText="1"/>
    </xf>
    <xf numFmtId="0" fontId="40" fillId="0" borderId="23" xfId="19" applyFont="1" applyBorder="1" applyAlignment="1">
      <alignment horizontal="left" vertical="top" wrapText="1"/>
    </xf>
    <xf numFmtId="0" fontId="33" fillId="0" borderId="16" xfId="2" applyBorder="1" applyAlignment="1">
      <alignment horizontal="center" vertical="center" wrapText="1"/>
    </xf>
    <xf numFmtId="0" fontId="33" fillId="0" borderId="17" xfId="2" applyFont="1" applyBorder="1" applyAlignment="1">
      <alignment horizontal="center" vertical="center"/>
    </xf>
    <xf numFmtId="0" fontId="33" fillId="0" borderId="18" xfId="2" applyFont="1" applyBorder="1" applyAlignment="1">
      <alignment horizontal="center" vertical="center"/>
    </xf>
    <xf numFmtId="0" fontId="33" fillId="0" borderId="22" xfId="2" applyFont="1" applyBorder="1" applyAlignment="1">
      <alignment horizontal="center" vertical="center"/>
    </xf>
    <xf numFmtId="0" fontId="33" fillId="0" borderId="23" xfId="2" applyFont="1" applyBorder="1" applyAlignment="1">
      <alignment horizontal="center" vertical="center"/>
    </xf>
    <xf numFmtId="0" fontId="33" fillId="0" borderId="24" xfId="2" applyFont="1" applyBorder="1" applyAlignment="1">
      <alignment horizontal="center" vertical="center"/>
    </xf>
    <xf numFmtId="0" fontId="34" fillId="0" borderId="28" xfId="2" applyFont="1" applyBorder="1" applyAlignment="1">
      <alignment horizontal="left" vertical="top" wrapText="1"/>
    </xf>
    <xf numFmtId="0" fontId="33" fillId="0" borderId="32" xfId="2" applyFont="1" applyBorder="1" applyAlignment="1">
      <alignment horizontal="center" vertical="center"/>
    </xf>
    <xf numFmtId="0" fontId="34" fillId="0" borderId="17" xfId="2" applyFont="1" applyBorder="1" applyAlignment="1">
      <alignment horizontal="left" vertical="top" wrapText="1"/>
    </xf>
    <xf numFmtId="0" fontId="33" fillId="0" borderId="0" xfId="2" applyFont="1" applyBorder="1" applyAlignment="1">
      <alignment horizontal="center" vertical="center"/>
    </xf>
    <xf numFmtId="0" fontId="34" fillId="0" borderId="0" xfId="2" applyFont="1" applyBorder="1" applyAlignment="1">
      <alignment horizontal="left" vertical="top" wrapText="1"/>
    </xf>
    <xf numFmtId="0" fontId="34" fillId="0" borderId="23" xfId="2" applyFont="1" applyBorder="1" applyAlignment="1">
      <alignment horizontal="left" vertical="top" wrapText="1"/>
    </xf>
    <xf numFmtId="0" fontId="39" fillId="0" borderId="16" xfId="20" applyBorder="1" applyAlignment="1">
      <alignment horizontal="center" vertical="center" wrapText="1"/>
    </xf>
    <xf numFmtId="0" fontId="39" fillId="0" borderId="18" xfId="20" applyFont="1" applyBorder="1" applyAlignment="1">
      <alignment horizontal="center" vertical="center"/>
    </xf>
    <xf numFmtId="0" fontId="39" fillId="0" borderId="22" xfId="20" applyFont="1" applyBorder="1" applyAlignment="1">
      <alignment horizontal="center" vertical="center"/>
    </xf>
    <xf numFmtId="0" fontId="39" fillId="0" borderId="24" xfId="20" applyFont="1" applyBorder="1" applyAlignment="1">
      <alignment horizontal="center" vertical="center"/>
    </xf>
    <xf numFmtId="0" fontId="40" fillId="0" borderId="28" xfId="20" applyFont="1" applyBorder="1" applyAlignment="1">
      <alignment horizontal="left" vertical="top" wrapText="1"/>
    </xf>
    <xf numFmtId="0" fontId="39" fillId="0" borderId="32" xfId="20" applyFont="1" applyBorder="1" applyAlignment="1">
      <alignment horizontal="center" vertical="center"/>
    </xf>
    <xf numFmtId="0" fontId="39" fillId="0" borderId="16" xfId="21" applyBorder="1" applyAlignment="1">
      <alignment horizontal="center" vertical="center" wrapText="1"/>
    </xf>
    <xf numFmtId="0" fontId="39" fillId="0" borderId="17" xfId="21" applyFont="1" applyBorder="1" applyAlignment="1">
      <alignment horizontal="center" vertical="center"/>
    </xf>
    <xf numFmtId="0" fontId="40" fillId="0" borderId="28" xfId="21" applyFont="1" applyBorder="1" applyAlignment="1">
      <alignment horizontal="left" vertical="top" wrapText="1"/>
    </xf>
    <xf numFmtId="0" fontId="39" fillId="0" borderId="32" xfId="21" applyFont="1" applyBorder="1" applyAlignment="1">
      <alignment horizontal="center" vertical="center"/>
    </xf>
    <xf numFmtId="0" fontId="39" fillId="0" borderId="22" xfId="21" applyFont="1" applyBorder="1" applyAlignment="1">
      <alignment horizontal="center" vertical="center"/>
    </xf>
    <xf numFmtId="0" fontId="40" fillId="0" borderId="17" xfId="21" applyFont="1" applyBorder="1" applyAlignment="1">
      <alignment horizontal="left" vertical="top" wrapText="1"/>
    </xf>
    <xf numFmtId="0" fontId="39" fillId="0" borderId="0" xfId="21" applyFont="1" applyBorder="1" applyAlignment="1">
      <alignment horizontal="center" vertical="center"/>
    </xf>
    <xf numFmtId="0" fontId="44" fillId="0" borderId="17" xfId="21" applyFont="1" applyBorder="1" applyAlignment="1">
      <alignment horizontal="left" vertical="top" wrapText="1"/>
    </xf>
    <xf numFmtId="0" fontId="45" fillId="0" borderId="0" xfId="21" applyFont="1" applyBorder="1" applyAlignment="1">
      <alignment horizontal="center" vertical="center"/>
    </xf>
    <xf numFmtId="0" fontId="40" fillId="0" borderId="0" xfId="21" applyFont="1" applyBorder="1" applyAlignment="1">
      <alignment horizontal="left" vertical="top" wrapText="1"/>
    </xf>
    <xf numFmtId="0" fontId="44" fillId="0" borderId="0" xfId="21" applyFont="1" applyBorder="1" applyAlignment="1">
      <alignment horizontal="left" vertical="top" wrapText="1"/>
    </xf>
    <xf numFmtId="0" fontId="40" fillId="0" borderId="23" xfId="21" applyFont="1" applyBorder="1" applyAlignment="1">
      <alignment horizontal="left" vertical="top" wrapText="1"/>
    </xf>
    <xf numFmtId="0" fontId="39" fillId="0" borderId="23" xfId="21" applyFont="1" applyBorder="1" applyAlignment="1">
      <alignment horizontal="center" vertical="center"/>
    </xf>
    <xf numFmtId="0" fontId="39" fillId="0" borderId="16" xfId="24" applyBorder="1" applyAlignment="1">
      <alignment horizontal="center" vertical="center" wrapText="1"/>
    </xf>
    <xf numFmtId="0" fontId="39" fillId="0" borderId="18" xfId="24" applyFont="1" applyBorder="1" applyAlignment="1">
      <alignment horizontal="center" vertical="center"/>
    </xf>
    <xf numFmtId="0" fontId="39" fillId="0" borderId="22" xfId="24" applyFont="1" applyBorder="1" applyAlignment="1">
      <alignment horizontal="center" vertical="center"/>
    </xf>
    <xf numFmtId="0" fontId="39" fillId="0" borderId="24" xfId="24" applyFont="1" applyBorder="1" applyAlignment="1">
      <alignment horizontal="center" vertical="center"/>
    </xf>
    <xf numFmtId="0" fontId="40" fillId="0" borderId="28" xfId="24" applyFont="1" applyBorder="1" applyAlignment="1">
      <alignment horizontal="left" vertical="top" wrapText="1"/>
    </xf>
    <xf numFmtId="0" fontId="39" fillId="0" borderId="32" xfId="24" applyFont="1" applyBorder="1" applyAlignment="1">
      <alignment horizontal="center" vertical="center"/>
    </xf>
    <xf numFmtId="0" fontId="39" fillId="0" borderId="16" xfId="25" applyBorder="1" applyAlignment="1">
      <alignment horizontal="center" vertical="center" wrapText="1"/>
    </xf>
    <xf numFmtId="0" fontId="39" fillId="0" borderId="18" xfId="25" applyFont="1" applyBorder="1" applyAlignment="1">
      <alignment horizontal="center" vertical="center"/>
    </xf>
    <xf numFmtId="0" fontId="39" fillId="0" borderId="22" xfId="25" applyFont="1" applyBorder="1" applyAlignment="1">
      <alignment horizontal="center" vertical="center"/>
    </xf>
    <xf numFmtId="0" fontId="39" fillId="0" borderId="24" xfId="25" applyFont="1" applyBorder="1" applyAlignment="1">
      <alignment horizontal="center" vertical="center"/>
    </xf>
    <xf numFmtId="0" fontId="40" fillId="0" borderId="28" xfId="25" applyFont="1" applyBorder="1" applyAlignment="1">
      <alignment horizontal="left" vertical="top" wrapText="1"/>
    </xf>
    <xf numFmtId="0" fontId="39" fillId="0" borderId="32" xfId="25" applyFont="1" applyBorder="1" applyAlignment="1">
      <alignment horizontal="center" vertical="center"/>
    </xf>
    <xf numFmtId="0" fontId="39" fillId="0" borderId="16" xfId="26" applyBorder="1" applyAlignment="1">
      <alignment horizontal="center" vertical="center" wrapText="1"/>
    </xf>
    <xf numFmtId="0" fontId="39" fillId="0" borderId="18" xfId="26" applyFont="1" applyBorder="1" applyAlignment="1">
      <alignment horizontal="center" vertical="center"/>
    </xf>
    <xf numFmtId="0" fontId="39" fillId="0" borderId="22" xfId="26" applyFont="1" applyBorder="1" applyAlignment="1">
      <alignment horizontal="center" vertical="center"/>
    </xf>
    <xf numFmtId="0" fontId="39" fillId="0" borderId="24" xfId="26" applyFont="1" applyBorder="1" applyAlignment="1">
      <alignment horizontal="center" vertical="center"/>
    </xf>
    <xf numFmtId="0" fontId="40" fillId="0" borderId="28" xfId="26" applyFont="1" applyBorder="1" applyAlignment="1">
      <alignment horizontal="left" vertical="top" wrapText="1"/>
    </xf>
    <xf numFmtId="0" fontId="39" fillId="0" borderId="32" xfId="26" applyFont="1" applyBorder="1" applyAlignment="1">
      <alignment horizontal="center" vertical="center"/>
    </xf>
  </cellXfs>
  <cellStyles count="29">
    <cellStyle name="Comma" xfId="1" builtinId="3"/>
    <cellStyle name="Comma 2" xfId="6"/>
    <cellStyle name="Comma 3" xfId="8"/>
    <cellStyle name="Comma 3 2" xfId="16"/>
    <cellStyle name="Comma 4" xfId="14"/>
    <cellStyle name="Comma 5" xfId="12"/>
    <cellStyle name="Comma 6" xfId="27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Sheet1" xfId="4"/>
    <cellStyle name="Normal_Sheet1 2" xfId="28"/>
    <cellStyle name="Normal_Sheet1_1" xfId="7"/>
    <cellStyle name="Normal_Sheet1_2" xfId="19"/>
    <cellStyle name="Normal_Sheet10" xfId="25"/>
    <cellStyle name="Normal_Sheet2" xfId="2"/>
    <cellStyle name="Normal_Sheet2_1" xfId="20"/>
    <cellStyle name="Normal_Sheet6" xfId="21"/>
    <cellStyle name="Normal_Sheet6_1" xfId="23"/>
    <cellStyle name="Normal_tab1-1" xfId="24"/>
    <cellStyle name="Normal_tab1-2" xfId="26"/>
    <cellStyle name="Normal_tab1-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D/hotels%20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1-1"/>
      <sheetName val="tab1-2"/>
      <sheetName val="tab1-3"/>
      <sheetName val="1-4"/>
      <sheetName val="tab1-5"/>
      <sheetName val="tab1-6"/>
      <sheetName val="tab1-7"/>
      <sheetName val="tab1-8"/>
      <sheetName val="tab2-1"/>
      <sheetName val="tab2-1(cont)"/>
      <sheetName val="tab2-2 "/>
      <sheetName val="3-2"/>
      <sheetName val="2-4"/>
      <sheetName val="2-5"/>
      <sheetName val="2-6"/>
      <sheetName val="2-6(cont)"/>
      <sheetName val="2-7"/>
      <sheetName val="2-7(cont)"/>
      <sheetName val="2-8"/>
      <sheetName val="2-8(cont)"/>
      <sheetName val="2-9"/>
      <sheetName val="2-9(cont)"/>
      <sheetName val="2-10"/>
      <sheetName val="2-10(cont)"/>
      <sheetName val="Sheet1"/>
      <sheetName val="Sheet2"/>
      <sheetName val="Sheet3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">
          <cell r="D7">
            <v>5869</v>
          </cell>
        </row>
        <row r="12">
          <cell r="E12">
            <v>858.25</v>
          </cell>
        </row>
        <row r="13">
          <cell r="E13">
            <v>824</v>
          </cell>
        </row>
        <row r="15">
          <cell r="E15">
            <v>876</v>
          </cell>
        </row>
        <row r="16">
          <cell r="E16">
            <v>879</v>
          </cell>
        </row>
        <row r="17">
          <cell r="E17">
            <v>3449.25</v>
          </cell>
        </row>
        <row r="18">
          <cell r="E18">
            <v>3387</v>
          </cell>
        </row>
        <row r="19">
          <cell r="E19">
            <v>3498</v>
          </cell>
        </row>
        <row r="20">
          <cell r="E20">
            <v>3423</v>
          </cell>
        </row>
        <row r="21">
          <cell r="E21">
            <v>3489</v>
          </cell>
        </row>
        <row r="22">
          <cell r="E22">
            <v>3509.75</v>
          </cell>
        </row>
        <row r="23">
          <cell r="E23">
            <v>3471</v>
          </cell>
        </row>
        <row r="24">
          <cell r="E24">
            <v>3499</v>
          </cell>
        </row>
        <row r="25">
          <cell r="E25">
            <v>3528</v>
          </cell>
        </row>
        <row r="26">
          <cell r="E26">
            <v>3541</v>
          </cell>
        </row>
        <row r="27">
          <cell r="E27">
            <v>5640.2500000000009</v>
          </cell>
        </row>
        <row r="28">
          <cell r="E28">
            <v>5014</v>
          </cell>
        </row>
        <row r="29">
          <cell r="E29">
            <v>5700.0000000000027</v>
          </cell>
        </row>
        <row r="30">
          <cell r="E30">
            <v>5868</v>
          </cell>
        </row>
        <row r="31">
          <cell r="E31">
            <v>5979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73"/>
  <sheetViews>
    <sheetView rightToLeft="1" view="pageBreakPreview" zoomScaleNormal="100" zoomScaleSheetLayoutView="100" workbookViewId="0">
      <selection activeCell="G23" sqref="G23"/>
    </sheetView>
  </sheetViews>
  <sheetFormatPr defaultRowHeight="14.25"/>
  <cols>
    <col min="1" max="1" width="12" customWidth="1"/>
    <col min="2" max="3" width="10" customWidth="1"/>
    <col min="4" max="4" width="10.625" customWidth="1"/>
    <col min="5" max="5" width="10.25" customWidth="1"/>
    <col min="6" max="6" width="11.125" customWidth="1"/>
    <col min="7" max="7" width="9.25" customWidth="1"/>
    <col min="8" max="8" width="7.25" customWidth="1"/>
    <col min="9" max="9" width="10" customWidth="1"/>
    <col min="10" max="10" width="9.125" customWidth="1"/>
    <col min="11" max="11" width="17.375" customWidth="1"/>
    <col min="12" max="12" width="16.875" customWidth="1"/>
    <col min="13" max="13" width="8.375" customWidth="1"/>
    <col min="14" max="14" width="11.125" customWidth="1"/>
    <col min="16" max="83" width="9" style="10"/>
  </cols>
  <sheetData>
    <row r="1" spans="1:83" ht="15">
      <c r="A1" s="755" t="s">
        <v>260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83" ht="15">
      <c r="A2" s="756" t="s">
        <v>261</v>
      </c>
      <c r="B2" s="756"/>
      <c r="C2" s="756"/>
      <c r="D2" s="756"/>
      <c r="E2" s="756"/>
      <c r="F2" s="756"/>
      <c r="G2" s="756"/>
      <c r="H2" s="756"/>
      <c r="I2" s="756"/>
      <c r="J2" s="756"/>
      <c r="K2" s="756"/>
    </row>
    <row r="3" spans="1:83" ht="6" customHeight="1">
      <c r="A3" s="757"/>
      <c r="B3" s="757"/>
      <c r="C3" s="757"/>
      <c r="D3" s="757"/>
      <c r="E3" s="757"/>
      <c r="F3" s="757"/>
      <c r="G3" s="757"/>
      <c r="H3" s="757"/>
      <c r="I3" s="758"/>
      <c r="J3" s="757"/>
      <c r="K3" s="758"/>
    </row>
    <row r="4" spans="1:83" s="54" customFormat="1" ht="35.25" customHeight="1">
      <c r="A4" s="759" t="s">
        <v>9</v>
      </c>
      <c r="B4" s="657" t="s">
        <v>8</v>
      </c>
      <c r="C4" s="336" t="s">
        <v>7</v>
      </c>
      <c r="D4" s="335" t="s">
        <v>6</v>
      </c>
      <c r="E4" s="335" t="s">
        <v>5</v>
      </c>
      <c r="F4" s="700" t="s">
        <v>370</v>
      </c>
      <c r="G4" s="766" t="s">
        <v>3</v>
      </c>
      <c r="H4" s="767"/>
      <c r="I4" s="768" t="s">
        <v>1</v>
      </c>
      <c r="J4" s="767"/>
      <c r="K4" s="759" t="s">
        <v>0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</row>
    <row r="5" spans="1:83" s="10" customFormat="1" ht="15" customHeight="1">
      <c r="A5" s="765"/>
      <c r="B5" s="752" t="s">
        <v>349</v>
      </c>
      <c r="C5" s="752" t="s">
        <v>350</v>
      </c>
      <c r="D5" s="752" t="s">
        <v>352</v>
      </c>
      <c r="E5" s="752" t="s">
        <v>353</v>
      </c>
      <c r="F5" s="752" t="s">
        <v>190</v>
      </c>
      <c r="G5" s="769" t="s">
        <v>4</v>
      </c>
      <c r="H5" s="770"/>
      <c r="I5" s="771" t="s">
        <v>2</v>
      </c>
      <c r="J5" s="770"/>
      <c r="K5" s="760"/>
    </row>
    <row r="6" spans="1:83" s="10" customFormat="1" ht="36">
      <c r="A6" s="765"/>
      <c r="B6" s="753"/>
      <c r="C6" s="764"/>
      <c r="D6" s="764"/>
      <c r="E6" s="764"/>
      <c r="F6" s="764"/>
      <c r="G6" s="448" t="s">
        <v>193</v>
      </c>
      <c r="H6" s="455" t="s">
        <v>191</v>
      </c>
      <c r="I6" s="345" t="s">
        <v>351</v>
      </c>
      <c r="J6" s="337" t="s">
        <v>192</v>
      </c>
      <c r="K6" s="761"/>
      <c r="P6" s="594"/>
    </row>
    <row r="7" spans="1:83" s="10" customFormat="1" ht="15.95" customHeight="1">
      <c r="A7" s="74" t="s">
        <v>374</v>
      </c>
      <c r="B7" s="224">
        <v>101</v>
      </c>
      <c r="C7" s="646">
        <v>5500.9999999999991</v>
      </c>
      <c r="D7" s="644">
        <v>12612.999999999998</v>
      </c>
      <c r="E7" s="461">
        <v>31496.000000000007</v>
      </c>
      <c r="F7" s="460">
        <v>72174.000000000058</v>
      </c>
      <c r="G7" s="628">
        <v>1020.9354838709675</v>
      </c>
      <c r="H7" s="628">
        <f>G7/C7*100</f>
        <v>18.559088963296993</v>
      </c>
      <c r="I7" s="628">
        <v>2328.1999999999998</v>
      </c>
      <c r="J7" s="675">
        <f>I7/D7*100</f>
        <v>18.458733053199079</v>
      </c>
      <c r="K7" s="148" t="s">
        <v>11</v>
      </c>
      <c r="P7" s="594"/>
    </row>
    <row r="8" spans="1:83" s="10" customFormat="1" ht="15.95" customHeight="1">
      <c r="A8" s="75" t="s">
        <v>14</v>
      </c>
      <c r="B8" s="49">
        <v>101</v>
      </c>
      <c r="C8" s="425">
        <v>5507</v>
      </c>
      <c r="D8" s="645">
        <v>12606</v>
      </c>
      <c r="E8" s="50">
        <v>38898.000000000022</v>
      </c>
      <c r="F8" s="49">
        <v>93413.000000000073</v>
      </c>
      <c r="G8" s="629">
        <v>1242.785714285714</v>
      </c>
      <c r="H8" s="629">
        <f t="shared" ref="H8:H19" si="0">G8/C8*100</f>
        <v>22.567381773846268</v>
      </c>
      <c r="I8" s="629">
        <v>3336.1785714285738</v>
      </c>
      <c r="J8" s="676">
        <f t="shared" ref="J8:J19" si="1">I8/D8*100</f>
        <v>26.465005326261892</v>
      </c>
      <c r="K8" s="658" t="s">
        <v>13</v>
      </c>
      <c r="P8" s="594"/>
    </row>
    <row r="9" spans="1:83" s="10" customFormat="1" ht="15.95" customHeight="1">
      <c r="A9" s="75" t="s">
        <v>16</v>
      </c>
      <c r="B9" s="49">
        <v>103</v>
      </c>
      <c r="C9" s="425">
        <v>5629.9999999999991</v>
      </c>
      <c r="D9" s="645">
        <v>12867.999999999989</v>
      </c>
      <c r="E9" s="50">
        <v>50083.999999999971</v>
      </c>
      <c r="F9" s="49">
        <v>114046.99999999993</v>
      </c>
      <c r="G9" s="629">
        <v>1376.2258064516129</v>
      </c>
      <c r="H9" s="629">
        <f t="shared" si="0"/>
        <v>24.444508107488687</v>
      </c>
      <c r="I9" s="629">
        <v>3678.9354838709655</v>
      </c>
      <c r="J9" s="676">
        <f t="shared" si="1"/>
        <v>28.589800154421578</v>
      </c>
      <c r="K9" s="658" t="s">
        <v>15</v>
      </c>
      <c r="P9" s="594"/>
    </row>
    <row r="10" spans="1:83" s="10" customFormat="1" ht="15.95" customHeight="1">
      <c r="A10" s="75" t="s">
        <v>18</v>
      </c>
      <c r="B10" s="49">
        <v>105</v>
      </c>
      <c r="C10" s="425">
        <v>5875.0000000000009</v>
      </c>
      <c r="D10" s="645">
        <v>13379.000000000011</v>
      </c>
      <c r="E10" s="50">
        <v>59014.999999999942</v>
      </c>
      <c r="F10" s="49">
        <v>150183.99999999997</v>
      </c>
      <c r="G10" s="629">
        <v>1774.6</v>
      </c>
      <c r="H10" s="629">
        <f t="shared" si="0"/>
        <v>30.205957446808508</v>
      </c>
      <c r="I10" s="629">
        <v>5006.1333333333323</v>
      </c>
      <c r="J10" s="676">
        <f t="shared" si="1"/>
        <v>37.417843884694882</v>
      </c>
      <c r="K10" s="658" t="s">
        <v>17</v>
      </c>
      <c r="P10" s="594"/>
    </row>
    <row r="11" spans="1:83" s="10" customFormat="1" ht="15.95" customHeight="1">
      <c r="A11" s="75" t="s">
        <v>20</v>
      </c>
      <c r="B11" s="49">
        <v>109</v>
      </c>
      <c r="C11" s="425">
        <v>5968.0000000000036</v>
      </c>
      <c r="D11" s="645">
        <v>13636.999999999998</v>
      </c>
      <c r="E11" s="50">
        <v>56661.000000000022</v>
      </c>
      <c r="F11" s="49">
        <v>144712.99999999991</v>
      </c>
      <c r="G11" s="629">
        <v>1657.8709677419361</v>
      </c>
      <c r="H11" s="629">
        <f t="shared" si="0"/>
        <v>27.779339271815267</v>
      </c>
      <c r="I11" s="629">
        <v>4668.1612903225778</v>
      </c>
      <c r="J11" s="676">
        <f t="shared" si="1"/>
        <v>34.231585321717226</v>
      </c>
      <c r="K11" s="658" t="s">
        <v>19</v>
      </c>
      <c r="P11" s="594"/>
    </row>
    <row r="12" spans="1:83" s="10" customFormat="1" ht="15.95" customHeight="1">
      <c r="A12" s="75" t="s">
        <v>22</v>
      </c>
      <c r="B12" s="49">
        <v>109</v>
      </c>
      <c r="C12" s="425">
        <v>5968.0000000000036</v>
      </c>
      <c r="D12" s="645">
        <v>13636.999999999998</v>
      </c>
      <c r="E12" s="50">
        <v>37506.999999999978</v>
      </c>
      <c r="F12" s="49">
        <v>82397</v>
      </c>
      <c r="G12" s="629">
        <v>1183.1000000000015</v>
      </c>
      <c r="H12" s="629">
        <f t="shared" si="0"/>
        <v>19.824061662198407</v>
      </c>
      <c r="I12" s="629">
        <v>2746.5666666666666</v>
      </c>
      <c r="J12" s="676">
        <f t="shared" si="1"/>
        <v>20.140548996602384</v>
      </c>
      <c r="K12" s="658" t="s">
        <v>21</v>
      </c>
      <c r="P12" s="594"/>
    </row>
    <row r="13" spans="1:83" s="10" customFormat="1" ht="15.95" customHeight="1">
      <c r="A13" s="75" t="s">
        <v>24</v>
      </c>
      <c r="B13" s="49">
        <v>111</v>
      </c>
      <c r="C13" s="425">
        <v>6015</v>
      </c>
      <c r="D13" s="645">
        <v>13731.000000000013</v>
      </c>
      <c r="E13" s="50">
        <v>39360.000000000015</v>
      </c>
      <c r="F13" s="49">
        <v>82178</v>
      </c>
      <c r="G13" s="629">
        <v>1178.193548387098</v>
      </c>
      <c r="H13" s="629">
        <f t="shared" si="0"/>
        <v>19.587590164374031</v>
      </c>
      <c r="I13" s="629">
        <v>2650.9032258064522</v>
      </c>
      <c r="J13" s="676">
        <f t="shared" si="1"/>
        <v>19.305973532928771</v>
      </c>
      <c r="K13" s="658" t="s">
        <v>23</v>
      </c>
      <c r="P13" s="594"/>
    </row>
    <row r="14" spans="1:83" s="10" customFormat="1" ht="15.95" customHeight="1">
      <c r="A14" s="75" t="s">
        <v>26</v>
      </c>
      <c r="B14" s="49">
        <v>107</v>
      </c>
      <c r="C14" s="425">
        <v>5929.0000000000009</v>
      </c>
      <c r="D14" s="645">
        <v>13568.000000000009</v>
      </c>
      <c r="E14" s="50">
        <v>50105.000000000022</v>
      </c>
      <c r="F14" s="49">
        <v>120967.00000000001</v>
      </c>
      <c r="G14" s="629">
        <v>1558.838709677419</v>
      </c>
      <c r="H14" s="629">
        <f t="shared" si="0"/>
        <v>26.291764373037928</v>
      </c>
      <c r="I14" s="629">
        <v>3902.161290322581</v>
      </c>
      <c r="J14" s="676">
        <f t="shared" si="1"/>
        <v>28.760033094948252</v>
      </c>
      <c r="K14" s="658" t="s">
        <v>25</v>
      </c>
      <c r="P14" s="594"/>
    </row>
    <row r="15" spans="1:83" s="10" customFormat="1" ht="15.95" customHeight="1">
      <c r="A15" s="75" t="s">
        <v>28</v>
      </c>
      <c r="B15" s="49">
        <v>111</v>
      </c>
      <c r="C15" s="425">
        <v>6035.0000000000018</v>
      </c>
      <c r="D15" s="645">
        <v>13784.999999999995</v>
      </c>
      <c r="E15" s="50">
        <v>46343</v>
      </c>
      <c r="F15" s="49">
        <v>118118.99999999994</v>
      </c>
      <c r="G15" s="629">
        <v>1385.6999999999998</v>
      </c>
      <c r="H15" s="629">
        <f t="shared" si="0"/>
        <v>22.961060480530229</v>
      </c>
      <c r="I15" s="629">
        <v>3937.2999999999979</v>
      </c>
      <c r="J15" s="676">
        <f t="shared" si="1"/>
        <v>28.562205295611165</v>
      </c>
      <c r="K15" s="658" t="s">
        <v>27</v>
      </c>
      <c r="P15" s="594"/>
    </row>
    <row r="16" spans="1:83" s="10" customFormat="1" ht="15.95" customHeight="1">
      <c r="A16" s="75" t="s">
        <v>30</v>
      </c>
      <c r="B16" s="49">
        <v>110</v>
      </c>
      <c r="C16" s="425">
        <v>6011.0000000000009</v>
      </c>
      <c r="D16" s="645">
        <v>13753.999999999995</v>
      </c>
      <c r="E16" s="50">
        <v>77054.000000000029</v>
      </c>
      <c r="F16" s="49">
        <v>175139.00000000006</v>
      </c>
      <c r="G16" s="629">
        <v>1937.9032258064517</v>
      </c>
      <c r="H16" s="629">
        <f t="shared" si="0"/>
        <v>32.239281746904865</v>
      </c>
      <c r="I16" s="629">
        <v>5649.6451612903247</v>
      </c>
      <c r="J16" s="676">
        <f t="shared" si="1"/>
        <v>41.076378953688575</v>
      </c>
      <c r="K16" s="658" t="s">
        <v>29</v>
      </c>
      <c r="P16" s="594"/>
    </row>
    <row r="17" spans="1:85" s="10" customFormat="1" ht="15.95" customHeight="1">
      <c r="A17" s="75" t="s">
        <v>32</v>
      </c>
      <c r="B17" s="49">
        <v>114</v>
      </c>
      <c r="C17" s="425">
        <v>6167.0000000000027</v>
      </c>
      <c r="D17" s="645">
        <v>14010</v>
      </c>
      <c r="E17" s="50">
        <v>70893</v>
      </c>
      <c r="F17" s="49">
        <v>179281.00000000012</v>
      </c>
      <c r="G17" s="629">
        <v>1876.033333333334</v>
      </c>
      <c r="H17" s="629">
        <f t="shared" si="0"/>
        <v>30.420517809848114</v>
      </c>
      <c r="I17" s="629">
        <v>5976.0333333333374</v>
      </c>
      <c r="J17" s="676">
        <f t="shared" si="1"/>
        <v>42.655484177968148</v>
      </c>
      <c r="K17" s="658" t="s">
        <v>31</v>
      </c>
      <c r="P17" s="594"/>
    </row>
    <row r="18" spans="1:85" s="10" customFormat="1" ht="15.95" customHeight="1">
      <c r="A18" s="75" t="s">
        <v>34</v>
      </c>
      <c r="B18" s="49">
        <v>113</v>
      </c>
      <c r="C18" s="425">
        <v>6072</v>
      </c>
      <c r="D18" s="645">
        <v>13902.000000000002</v>
      </c>
      <c r="E18" s="50">
        <v>42945.999999999985</v>
      </c>
      <c r="F18" s="49">
        <v>135096.99999999994</v>
      </c>
      <c r="G18" s="629">
        <v>1301.4838709677422</v>
      </c>
      <c r="H18" s="629">
        <f t="shared" si="0"/>
        <v>21.434187598282975</v>
      </c>
      <c r="I18" s="629">
        <v>4357.9677419354821</v>
      </c>
      <c r="J18" s="676">
        <f t="shared" si="1"/>
        <v>31.347775441918298</v>
      </c>
      <c r="K18" s="658" t="s">
        <v>33</v>
      </c>
      <c r="P18" s="594"/>
    </row>
    <row r="19" spans="1:85" s="10" customFormat="1" ht="15.95" customHeight="1">
      <c r="A19" s="63" t="s">
        <v>35</v>
      </c>
      <c r="B19" s="111"/>
      <c r="C19" s="53">
        <f>SUM(C7:C18)/12</f>
        <v>5889.833333333333</v>
      </c>
      <c r="D19" s="53">
        <f>SUM(D7:D18)/12</f>
        <v>13457.500000000002</v>
      </c>
      <c r="E19" s="52">
        <f>SUM(E7:E18)</f>
        <v>600362</v>
      </c>
      <c r="F19" s="53">
        <f>SUM(F7:F18)</f>
        <v>1467709</v>
      </c>
      <c r="G19" s="111">
        <v>1458.5095890410962</v>
      </c>
      <c r="H19" s="111">
        <f t="shared" si="0"/>
        <v>24.763172512653377</v>
      </c>
      <c r="I19" s="111">
        <v>4021.1205479452055</v>
      </c>
      <c r="J19" s="726">
        <f t="shared" si="1"/>
        <v>29.880145256884305</v>
      </c>
      <c r="K19" s="674" t="s">
        <v>205</v>
      </c>
      <c r="P19" s="594"/>
    </row>
    <row r="20" spans="1:85" s="55" customFormat="1" ht="48.75" customHeight="1">
      <c r="A20" s="762" t="s">
        <v>185</v>
      </c>
      <c r="B20" s="763"/>
      <c r="C20" s="762"/>
      <c r="D20" s="762"/>
      <c r="E20" s="762"/>
      <c r="F20" s="762"/>
      <c r="G20" s="754" t="s">
        <v>237</v>
      </c>
      <c r="H20" s="754"/>
      <c r="I20" s="754"/>
      <c r="J20" s="754"/>
      <c r="K20" s="754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</row>
    <row r="21" spans="1:85">
      <c r="A21" s="10"/>
      <c r="B21" s="10"/>
      <c r="D21" s="143"/>
      <c r="E21" s="10"/>
      <c r="F21" s="212"/>
      <c r="G21" s="211"/>
      <c r="H21" s="143"/>
      <c r="I21" s="10"/>
      <c r="J21" s="10"/>
    </row>
    <row r="22" spans="1:85">
      <c r="A22" s="10"/>
      <c r="B22" s="10"/>
      <c r="C22" s="10"/>
      <c r="D22" s="10"/>
      <c r="E22" s="144"/>
      <c r="F22" s="142"/>
      <c r="G22" s="10"/>
      <c r="H22" s="10"/>
      <c r="I22" s="10"/>
      <c r="J22" s="10"/>
    </row>
    <row r="23" spans="1:85">
      <c r="A23" s="10"/>
      <c r="B23" s="10"/>
      <c r="C23" s="67"/>
      <c r="D23" s="84"/>
      <c r="E23" s="213"/>
      <c r="F23" s="145"/>
      <c r="G23" s="82"/>
      <c r="H23" s="82"/>
      <c r="I23" s="82"/>
      <c r="J23" s="82"/>
      <c r="K23" s="83"/>
    </row>
    <row r="24" spans="1:85">
      <c r="A24" s="10"/>
      <c r="B24" s="10"/>
      <c r="C24" s="216"/>
      <c r="D24" s="84"/>
      <c r="E24" s="144"/>
      <c r="F24" s="145"/>
      <c r="G24" s="82"/>
      <c r="H24" s="82"/>
      <c r="I24" s="82"/>
      <c r="J24" s="82"/>
      <c r="K24" s="83"/>
    </row>
    <row r="25" spans="1:85">
      <c r="A25" s="10"/>
      <c r="B25" s="10"/>
      <c r="C25" s="216"/>
      <c r="D25" s="84"/>
      <c r="E25" s="144"/>
      <c r="F25" s="145"/>
      <c r="G25" s="82"/>
      <c r="H25" s="82"/>
      <c r="I25" s="82"/>
      <c r="J25" s="82"/>
      <c r="K25" s="83"/>
    </row>
    <row r="26" spans="1:85">
      <c r="A26" s="10"/>
      <c r="B26" s="10"/>
      <c r="C26" s="216"/>
      <c r="D26" s="84"/>
      <c r="E26" s="144"/>
      <c r="F26" s="145"/>
      <c r="G26" s="82"/>
      <c r="H26" s="82"/>
      <c r="I26" s="82"/>
      <c r="J26" s="82"/>
      <c r="K26" s="83"/>
    </row>
    <row r="27" spans="1:85">
      <c r="A27" s="10"/>
      <c r="B27" s="10"/>
      <c r="C27" s="216"/>
      <c r="D27" s="84"/>
      <c r="E27" s="144"/>
      <c r="F27" s="145"/>
      <c r="G27" s="82"/>
      <c r="H27" s="82"/>
      <c r="I27" s="82"/>
      <c r="J27" s="82"/>
      <c r="K27" s="83"/>
    </row>
    <row r="28" spans="1:85">
      <c r="A28" s="10"/>
      <c r="B28" s="10"/>
      <c r="C28" s="10"/>
      <c r="D28" s="84"/>
      <c r="E28" s="144"/>
      <c r="F28" s="145"/>
      <c r="G28" s="82"/>
      <c r="H28" s="82"/>
      <c r="I28" s="82"/>
      <c r="J28" s="82"/>
      <c r="K28" s="83"/>
    </row>
    <row r="29" spans="1:85">
      <c r="A29" s="10"/>
      <c r="B29" s="10"/>
      <c r="C29" s="10"/>
      <c r="D29" s="84"/>
      <c r="E29" s="144"/>
      <c r="F29" s="145"/>
      <c r="G29" s="82"/>
      <c r="H29" s="82"/>
      <c r="I29" s="82"/>
      <c r="J29" s="82"/>
      <c r="K29" s="83"/>
    </row>
    <row r="30" spans="1:85">
      <c r="A30" s="10"/>
      <c r="B30" s="10"/>
      <c r="C30" s="10"/>
      <c r="D30" s="10"/>
      <c r="E30" s="144"/>
      <c r="F30" s="145"/>
      <c r="G30" s="10"/>
      <c r="H30" s="10"/>
      <c r="I30" s="10"/>
      <c r="J30" s="10"/>
      <c r="K30" s="10"/>
    </row>
    <row r="31" spans="1:85">
      <c r="A31" s="10"/>
      <c r="B31" s="10"/>
      <c r="C31" s="10"/>
      <c r="D31" s="10"/>
      <c r="E31" s="144"/>
      <c r="F31" s="145"/>
      <c r="G31" s="10"/>
      <c r="H31" s="10"/>
      <c r="I31" s="10"/>
      <c r="J31" s="10"/>
    </row>
    <row r="32" spans="1:85">
      <c r="A32" s="10"/>
      <c r="B32" s="10"/>
      <c r="C32" s="10"/>
      <c r="D32" s="10"/>
      <c r="E32" s="144"/>
      <c r="F32" s="145"/>
      <c r="G32" s="10"/>
      <c r="H32" s="10"/>
      <c r="I32" s="10"/>
      <c r="J32" s="10"/>
    </row>
    <row r="33" spans="1:10">
      <c r="A33" s="10"/>
      <c r="B33" s="10"/>
      <c r="C33" s="10"/>
      <c r="D33" s="10"/>
      <c r="E33" s="144"/>
      <c r="F33" s="145"/>
      <c r="G33" s="10"/>
      <c r="H33" s="10"/>
      <c r="I33" s="10"/>
      <c r="J33" s="10"/>
    </row>
    <row r="34" spans="1:10">
      <c r="A34" s="10"/>
      <c r="B34" s="10"/>
      <c r="C34" s="10"/>
      <c r="D34" s="10"/>
      <c r="E34" s="49"/>
      <c r="F34" s="146"/>
      <c r="G34" s="10"/>
      <c r="H34" s="10"/>
      <c r="I34" s="10"/>
      <c r="J34" s="10"/>
    </row>
    <row r="35" spans="1:10">
      <c r="A35" s="10"/>
      <c r="B35" s="10"/>
      <c r="C35" s="10"/>
      <c r="D35" s="10"/>
      <c r="E35" s="49"/>
      <c r="F35" s="10"/>
      <c r="G35" s="10"/>
      <c r="H35" s="10"/>
      <c r="I35" s="10"/>
      <c r="J35" s="10"/>
    </row>
    <row r="36" spans="1:10">
      <c r="A36" s="10"/>
      <c r="B36" s="10"/>
      <c r="C36" s="10"/>
      <c r="D36" s="10"/>
      <c r="E36" s="49"/>
      <c r="F36" s="10"/>
      <c r="G36" s="10"/>
      <c r="H36" s="10"/>
      <c r="I36" s="10"/>
      <c r="J36" s="10"/>
    </row>
    <row r="37" spans="1:10">
      <c r="A37" s="10"/>
      <c r="B37" s="10"/>
      <c r="C37" s="10"/>
      <c r="D37" s="10"/>
      <c r="E37" s="49"/>
      <c r="F37" s="10"/>
      <c r="G37" s="10"/>
      <c r="H37" s="10"/>
      <c r="I37" s="10"/>
      <c r="J37" s="10"/>
    </row>
    <row r="38" spans="1:10">
      <c r="A38" s="10"/>
      <c r="B38" s="10"/>
      <c r="C38" s="10"/>
      <c r="D38" s="10"/>
      <c r="E38" s="49"/>
      <c r="F38" s="10"/>
      <c r="G38" s="10"/>
      <c r="H38" s="10"/>
      <c r="I38" s="10"/>
      <c r="J38" s="10"/>
    </row>
    <row r="39" spans="1:10">
      <c r="A39" s="10"/>
      <c r="B39" s="10"/>
      <c r="C39" s="10"/>
      <c r="D39" s="10"/>
      <c r="E39" s="49"/>
      <c r="F39" s="10"/>
      <c r="G39" s="10"/>
      <c r="H39" s="10"/>
      <c r="I39" s="10"/>
      <c r="J39" s="10"/>
    </row>
    <row r="40" spans="1:10">
      <c r="A40" s="10"/>
      <c r="B40" s="10"/>
      <c r="C40" s="10"/>
      <c r="D40" s="10"/>
      <c r="E40" s="49"/>
      <c r="F40" s="10"/>
      <c r="G40" s="10"/>
      <c r="H40" s="10"/>
      <c r="I40" s="10"/>
      <c r="J40" s="10"/>
    </row>
    <row r="41" spans="1:10">
      <c r="A41" s="10"/>
      <c r="B41" s="10"/>
      <c r="C41" s="10"/>
      <c r="D41" s="10"/>
      <c r="E41" s="85"/>
      <c r="F41" s="10"/>
      <c r="G41" s="10"/>
      <c r="H41" s="10"/>
      <c r="I41" s="10"/>
      <c r="J41" s="10"/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>
      <c r="A51" s="10"/>
      <c r="B51" s="10"/>
      <c r="C51" s="10"/>
      <c r="D51" s="49"/>
      <c r="E51" s="49"/>
      <c r="F51" s="50"/>
      <c r="G51" s="51"/>
      <c r="H51" s="51"/>
      <c r="I51" s="51"/>
      <c r="J51" s="10"/>
    </row>
    <row r="52" spans="1:10">
      <c r="A52" s="10"/>
      <c r="B52" s="10"/>
      <c r="C52" s="10"/>
      <c r="D52" s="49"/>
      <c r="E52" s="49"/>
      <c r="F52" s="50"/>
      <c r="G52" s="51"/>
      <c r="H52" s="51"/>
      <c r="I52" s="51"/>
      <c r="J52" s="10"/>
    </row>
    <row r="53" spans="1:10">
      <c r="A53" s="10"/>
      <c r="B53" s="10"/>
      <c r="C53" s="10"/>
      <c r="D53" s="49"/>
      <c r="E53" s="49"/>
      <c r="F53" s="50"/>
      <c r="G53" s="51"/>
      <c r="H53" s="51"/>
      <c r="I53" s="51"/>
      <c r="J53" s="10"/>
    </row>
    <row r="54" spans="1:10">
      <c r="A54" s="10"/>
      <c r="B54" s="10"/>
      <c r="C54" s="10"/>
      <c r="D54" s="49"/>
      <c r="E54" s="49"/>
      <c r="F54" s="50"/>
      <c r="G54" s="51"/>
      <c r="H54" s="51"/>
      <c r="I54" s="51"/>
      <c r="J54" s="10"/>
    </row>
    <row r="55" spans="1:10">
      <c r="A55" s="10"/>
      <c r="B55" s="10"/>
      <c r="C55" s="10"/>
      <c r="D55" s="49"/>
      <c r="E55" s="49"/>
      <c r="F55" s="50"/>
      <c r="G55" s="51"/>
      <c r="H55" s="51"/>
      <c r="I55" s="51"/>
      <c r="J55" s="10"/>
    </row>
    <row r="56" spans="1:10">
      <c r="A56" s="10"/>
      <c r="B56" s="10"/>
      <c r="C56" s="10"/>
      <c r="D56" s="49"/>
      <c r="E56" s="49"/>
      <c r="F56" s="50"/>
      <c r="G56" s="51"/>
      <c r="H56" s="51"/>
      <c r="I56" s="51"/>
      <c r="J56" s="10"/>
    </row>
    <row r="57" spans="1:10">
      <c r="A57" s="10"/>
      <c r="B57" s="10"/>
      <c r="C57" s="10"/>
      <c r="D57" s="49"/>
      <c r="E57" s="49"/>
      <c r="F57" s="50"/>
      <c r="G57" s="51"/>
      <c r="H57" s="51"/>
      <c r="I57" s="51"/>
      <c r="J57" s="10"/>
    </row>
    <row r="58" spans="1:10">
      <c r="A58" s="10"/>
      <c r="B58" s="10"/>
      <c r="C58" s="10"/>
      <c r="D58" s="49"/>
      <c r="E58" s="49"/>
      <c r="F58" s="50"/>
      <c r="G58" s="51"/>
      <c r="H58" s="51"/>
      <c r="I58" s="51"/>
      <c r="J58" s="10"/>
    </row>
    <row r="59" spans="1:10">
      <c r="A59" s="10"/>
      <c r="B59" s="10"/>
      <c r="C59" s="10"/>
      <c r="D59" s="49"/>
      <c r="E59" s="49"/>
      <c r="F59" s="50"/>
      <c r="G59" s="51"/>
      <c r="H59" s="51"/>
      <c r="I59" s="51"/>
      <c r="J59" s="10"/>
    </row>
    <row r="60" spans="1:10">
      <c r="A60" s="10"/>
      <c r="B60" s="10"/>
      <c r="C60" s="10"/>
      <c r="D60" s="49"/>
      <c r="E60" s="49"/>
      <c r="F60" s="50"/>
      <c r="G60" s="51"/>
      <c r="H60" s="51"/>
      <c r="I60" s="51"/>
      <c r="J60" s="10"/>
    </row>
    <row r="61" spans="1:10">
      <c r="A61" s="10"/>
      <c r="B61" s="10"/>
      <c r="C61" s="10"/>
      <c r="D61" s="49"/>
      <c r="E61" s="49"/>
      <c r="F61" s="50"/>
      <c r="G61" s="51"/>
      <c r="H61" s="51"/>
      <c r="I61" s="51"/>
      <c r="J61" s="10"/>
    </row>
    <row r="62" spans="1:10">
      <c r="A62" s="10"/>
      <c r="B62" s="10"/>
      <c r="C62" s="10"/>
      <c r="D62" s="49"/>
      <c r="E62" s="49"/>
      <c r="F62" s="50"/>
      <c r="G62" s="51"/>
      <c r="H62" s="51"/>
      <c r="I62" s="51"/>
      <c r="J62" s="10"/>
    </row>
    <row r="63" spans="1:10">
      <c r="A63" s="10"/>
      <c r="B63" s="10"/>
      <c r="C63" s="10"/>
      <c r="D63" s="67"/>
      <c r="E63" s="67"/>
      <c r="F63" s="67"/>
      <c r="G63" s="85"/>
      <c r="H63" s="85"/>
      <c r="I63" s="67"/>
      <c r="J63" s="10"/>
    </row>
    <row r="64" spans="1:10">
      <c r="A64" s="10"/>
      <c r="B64" s="10"/>
      <c r="C64" s="10"/>
      <c r="D64" s="10"/>
      <c r="E64" s="10"/>
      <c r="F64" s="10"/>
      <c r="G64" s="10"/>
      <c r="H64" s="10"/>
      <c r="I64" s="10"/>
      <c r="J64" s="10"/>
    </row>
    <row r="65" spans="1:10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spans="1:10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0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>
      <c r="A73" s="10"/>
      <c r="B73" s="10"/>
      <c r="C73" s="10"/>
      <c r="D73" s="10"/>
      <c r="E73" s="10"/>
      <c r="F73" s="10"/>
      <c r="G73" s="10"/>
      <c r="H73" s="10"/>
      <c r="I73" s="10"/>
      <c r="J73" s="10"/>
    </row>
  </sheetData>
  <mergeCells count="16">
    <mergeCell ref="B5:B6"/>
    <mergeCell ref="G20:K20"/>
    <mergeCell ref="A1:K1"/>
    <mergeCell ref="A2:K2"/>
    <mergeCell ref="A3:K3"/>
    <mergeCell ref="K4:K6"/>
    <mergeCell ref="A20:F20"/>
    <mergeCell ref="D5:D6"/>
    <mergeCell ref="C5:C6"/>
    <mergeCell ref="E5:E6"/>
    <mergeCell ref="F5:F6"/>
    <mergeCell ref="A4:A6"/>
    <mergeCell ref="G4:H4"/>
    <mergeCell ref="I4:J4"/>
    <mergeCell ref="G5:H5"/>
    <mergeCell ref="I5:J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&amp;"Arial,Regular"35&amp;"-,Regular"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25"/>
  <sheetViews>
    <sheetView rightToLeft="1" view="pageBreakPreview" zoomScaleNormal="100" zoomScaleSheetLayoutView="100" workbookViewId="0">
      <selection activeCell="L20" sqref="L20"/>
    </sheetView>
  </sheetViews>
  <sheetFormatPr defaultRowHeight="14.25"/>
  <cols>
    <col min="1" max="1" width="10" bestFit="1" customWidth="1"/>
    <col min="2" max="2" width="9.125" bestFit="1" customWidth="1"/>
    <col min="3" max="3" width="6.375" bestFit="1" customWidth="1"/>
    <col min="4" max="4" width="9.75" bestFit="1" customWidth="1"/>
    <col min="5" max="5" width="9.25" bestFit="1" customWidth="1"/>
    <col min="6" max="7" width="7.875" bestFit="1" customWidth="1"/>
    <col min="8" max="8" width="9.75" bestFit="1" customWidth="1"/>
    <col min="9" max="9" width="9.25" bestFit="1" customWidth="1"/>
    <col min="10" max="10" width="9.125" bestFit="1" customWidth="1"/>
    <col min="11" max="11" width="8.875" bestFit="1" customWidth="1"/>
    <col min="12" max="12" width="9.75" bestFit="1" customWidth="1"/>
    <col min="13" max="13" width="9.25" bestFit="1" customWidth="1"/>
    <col min="14" max="14" width="11.75" customWidth="1"/>
  </cols>
  <sheetData>
    <row r="1" spans="1:20" ht="21.75" customHeight="1">
      <c r="A1" s="755" t="s">
        <v>262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755"/>
    </row>
    <row r="2" spans="1:20" ht="21.75" customHeight="1">
      <c r="A2" s="756" t="s">
        <v>263</v>
      </c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</row>
    <row r="3" spans="1:20" s="745" customFormat="1" ht="6" customHeight="1"/>
    <row r="4" spans="1:20" ht="16.5" customHeight="1">
      <c r="A4" s="775" t="s">
        <v>194</v>
      </c>
      <c r="B4" s="778" t="s">
        <v>37</v>
      </c>
      <c r="C4" s="779"/>
      <c r="D4" s="780" t="s">
        <v>38</v>
      </c>
      <c r="E4" s="784"/>
      <c r="F4" s="782" t="s">
        <v>39</v>
      </c>
      <c r="G4" s="783"/>
      <c r="H4" s="780" t="s">
        <v>40</v>
      </c>
      <c r="I4" s="781"/>
      <c r="J4" s="782" t="s">
        <v>41</v>
      </c>
      <c r="K4" s="783"/>
      <c r="L4" s="780" t="s">
        <v>42</v>
      </c>
      <c r="M4" s="784"/>
      <c r="N4" s="772" t="s">
        <v>54</v>
      </c>
      <c r="O4" s="10"/>
      <c r="P4" s="10"/>
    </row>
    <row r="5" spans="1:20" ht="16.5" customHeight="1">
      <c r="A5" s="776"/>
      <c r="B5" s="334" t="s">
        <v>16</v>
      </c>
      <c r="C5" s="334" t="s">
        <v>22</v>
      </c>
      <c r="D5" s="334" t="s">
        <v>28</v>
      </c>
      <c r="E5" s="334" t="s">
        <v>34</v>
      </c>
      <c r="F5" s="337" t="s">
        <v>16</v>
      </c>
      <c r="G5" s="337" t="s">
        <v>22</v>
      </c>
      <c r="H5" s="445" t="s">
        <v>28</v>
      </c>
      <c r="I5" s="337" t="s">
        <v>34</v>
      </c>
      <c r="J5" s="338" t="s">
        <v>16</v>
      </c>
      <c r="K5" s="334" t="s">
        <v>22</v>
      </c>
      <c r="L5" s="334" t="s">
        <v>28</v>
      </c>
      <c r="M5" s="347" t="s">
        <v>34</v>
      </c>
      <c r="N5" s="773"/>
      <c r="O5" s="10"/>
      <c r="P5" s="10"/>
    </row>
    <row r="6" spans="1:20" ht="16.5" customHeight="1">
      <c r="A6" s="777"/>
      <c r="B6" s="339" t="s">
        <v>15</v>
      </c>
      <c r="C6" s="449" t="s">
        <v>21</v>
      </c>
      <c r="D6" s="449" t="s">
        <v>27</v>
      </c>
      <c r="E6" s="449" t="s">
        <v>33</v>
      </c>
      <c r="F6" s="449" t="s">
        <v>15</v>
      </c>
      <c r="G6" s="449" t="s">
        <v>21</v>
      </c>
      <c r="H6" s="87" t="s">
        <v>27</v>
      </c>
      <c r="I6" s="449" t="s">
        <v>33</v>
      </c>
      <c r="J6" s="214" t="s">
        <v>15</v>
      </c>
      <c r="K6" s="339" t="s">
        <v>21</v>
      </c>
      <c r="L6" s="339" t="s">
        <v>27</v>
      </c>
      <c r="M6" s="511" t="s">
        <v>33</v>
      </c>
      <c r="N6" s="774"/>
      <c r="O6" s="10"/>
      <c r="P6" s="10"/>
    </row>
    <row r="7" spans="1:20" ht="15.95" customHeight="1">
      <c r="A7" s="659" t="s">
        <v>343</v>
      </c>
      <c r="B7" s="678">
        <v>19</v>
      </c>
      <c r="C7" s="461">
        <v>21</v>
      </c>
      <c r="D7" s="461">
        <v>22</v>
      </c>
      <c r="E7" s="461">
        <v>24</v>
      </c>
      <c r="F7" s="461">
        <v>181</v>
      </c>
      <c r="G7" s="461">
        <v>191</v>
      </c>
      <c r="H7" s="461">
        <v>196.99999999999997</v>
      </c>
      <c r="I7" s="461">
        <v>216.99999999999994</v>
      </c>
      <c r="J7" s="557">
        <v>461</v>
      </c>
      <c r="K7" s="50">
        <v>517</v>
      </c>
      <c r="L7" s="50">
        <v>538</v>
      </c>
      <c r="M7" s="50">
        <v>633</v>
      </c>
      <c r="N7" s="512" t="s">
        <v>236</v>
      </c>
      <c r="O7" s="10"/>
      <c r="P7" s="10"/>
    </row>
    <row r="8" spans="1:20" ht="15.95" customHeight="1">
      <c r="A8" s="659" t="s">
        <v>43</v>
      </c>
      <c r="B8" s="650">
        <v>15</v>
      </c>
      <c r="C8" s="50">
        <v>16</v>
      </c>
      <c r="D8" s="50">
        <v>16</v>
      </c>
      <c r="E8" s="50">
        <v>16</v>
      </c>
      <c r="F8" s="50">
        <v>354</v>
      </c>
      <c r="G8" s="50">
        <v>376</v>
      </c>
      <c r="H8" s="50">
        <v>376</v>
      </c>
      <c r="I8" s="50">
        <v>379</v>
      </c>
      <c r="J8" s="50">
        <v>773</v>
      </c>
      <c r="K8" s="50">
        <v>839</v>
      </c>
      <c r="L8" s="50">
        <v>839</v>
      </c>
      <c r="M8" s="50">
        <v>844.99999999999989</v>
      </c>
      <c r="N8" s="78" t="s">
        <v>44</v>
      </c>
      <c r="O8" s="10"/>
      <c r="P8" s="10"/>
    </row>
    <row r="9" spans="1:20" ht="15.95" customHeight="1">
      <c r="A9" s="659" t="s">
        <v>45</v>
      </c>
      <c r="B9" s="650">
        <v>22</v>
      </c>
      <c r="C9" s="50">
        <v>23</v>
      </c>
      <c r="D9" s="50">
        <v>23</v>
      </c>
      <c r="E9" s="50">
        <v>22</v>
      </c>
      <c r="F9" s="50">
        <v>775.99999999999989</v>
      </c>
      <c r="G9" s="50">
        <v>814.99999999999977</v>
      </c>
      <c r="H9" s="50">
        <v>817.99999999999989</v>
      </c>
      <c r="I9" s="50">
        <v>782.99999999999989</v>
      </c>
      <c r="J9" s="50">
        <v>2097</v>
      </c>
      <c r="K9" s="50">
        <v>2168</v>
      </c>
      <c r="L9" s="50">
        <v>2177</v>
      </c>
      <c r="M9" s="50">
        <v>2067</v>
      </c>
      <c r="N9" s="78" t="s">
        <v>46</v>
      </c>
      <c r="O9" s="10"/>
      <c r="P9" s="10"/>
    </row>
    <row r="10" spans="1:20" ht="15.95" customHeight="1">
      <c r="A10" s="659" t="s">
        <v>47</v>
      </c>
      <c r="B10" s="650">
        <v>13</v>
      </c>
      <c r="C10" s="50">
        <v>13</v>
      </c>
      <c r="D10" s="50">
        <v>14</v>
      </c>
      <c r="E10" s="50">
        <v>15</v>
      </c>
      <c r="F10" s="50">
        <v>651.99999999999989</v>
      </c>
      <c r="G10" s="50">
        <v>651.99999999999989</v>
      </c>
      <c r="H10" s="50">
        <v>709.99999999999989</v>
      </c>
      <c r="I10" s="50">
        <v>759</v>
      </c>
      <c r="J10" s="50">
        <v>1367</v>
      </c>
      <c r="K10" s="50">
        <v>1367</v>
      </c>
      <c r="L10" s="50">
        <v>1490.9999999999998</v>
      </c>
      <c r="M10" s="50">
        <v>1610.9999999999998</v>
      </c>
      <c r="N10" s="78" t="s">
        <v>48</v>
      </c>
      <c r="O10" s="10"/>
      <c r="T10" s="632"/>
    </row>
    <row r="11" spans="1:20" ht="15.95" customHeight="1">
      <c r="A11" s="659" t="s">
        <v>49</v>
      </c>
      <c r="B11" s="650">
        <v>9</v>
      </c>
      <c r="C11" s="50">
        <v>9</v>
      </c>
      <c r="D11" s="50">
        <v>9</v>
      </c>
      <c r="E11" s="50">
        <v>9</v>
      </c>
      <c r="F11" s="50">
        <v>609</v>
      </c>
      <c r="G11" s="50">
        <v>609</v>
      </c>
      <c r="H11" s="50">
        <v>609</v>
      </c>
      <c r="I11" s="50">
        <v>609</v>
      </c>
      <c r="J11" s="50">
        <v>1468.0000000000002</v>
      </c>
      <c r="K11" s="50">
        <v>1468.0000000000002</v>
      </c>
      <c r="L11" s="50">
        <v>1467.9999999999998</v>
      </c>
      <c r="M11" s="50">
        <v>1467.9999999999998</v>
      </c>
      <c r="N11" s="78" t="s">
        <v>50</v>
      </c>
      <c r="O11" s="10"/>
      <c r="T11" s="632"/>
    </row>
    <row r="12" spans="1:20" ht="15.95" customHeight="1">
      <c r="A12" s="115" t="s">
        <v>51</v>
      </c>
      <c r="B12" s="650">
        <v>25</v>
      </c>
      <c r="C12" s="50">
        <v>27</v>
      </c>
      <c r="D12" s="50">
        <v>27</v>
      </c>
      <c r="E12" s="50">
        <v>27</v>
      </c>
      <c r="F12" s="50">
        <v>3058</v>
      </c>
      <c r="G12" s="50">
        <v>3324.9999999999995</v>
      </c>
      <c r="H12" s="50">
        <v>3324.9999999999995</v>
      </c>
      <c r="I12" s="50">
        <v>3324.9999999999995</v>
      </c>
      <c r="J12" s="50">
        <v>6702.0000000000009</v>
      </c>
      <c r="K12" s="50">
        <v>7278.0000000000009</v>
      </c>
      <c r="L12" s="50">
        <v>7272.0000000000027</v>
      </c>
      <c r="M12" s="50">
        <v>7278.0000000000009</v>
      </c>
      <c r="N12" s="78" t="s">
        <v>51</v>
      </c>
      <c r="O12" s="10"/>
      <c r="T12" s="632"/>
    </row>
    <row r="13" spans="1:20" ht="15.95" customHeight="1">
      <c r="A13" s="677" t="s">
        <v>52</v>
      </c>
      <c r="B13" s="741">
        <f>SUM(B7:B12)</f>
        <v>103</v>
      </c>
      <c r="C13" s="52">
        <f t="shared" ref="C13:E13" si="0">SUM(C7:C12)</f>
        <v>109</v>
      </c>
      <c r="D13" s="52">
        <f t="shared" si="0"/>
        <v>111</v>
      </c>
      <c r="E13" s="52">
        <f t="shared" si="0"/>
        <v>113</v>
      </c>
      <c r="F13" s="52">
        <f>SUM(F7:F12)</f>
        <v>5630</v>
      </c>
      <c r="G13" s="52">
        <f>SUM(G7:G12)</f>
        <v>5967.9999999999991</v>
      </c>
      <c r="H13" s="52">
        <f>SUM(H7:H12)</f>
        <v>6035</v>
      </c>
      <c r="I13" s="52">
        <f>SUM(I7:I12)</f>
        <v>6072</v>
      </c>
      <c r="J13" s="52">
        <f>SUM(J7:J12)</f>
        <v>12868</v>
      </c>
      <c r="K13" s="52">
        <f t="shared" ref="K13:M13" si="1">SUM(K7:K12)</f>
        <v>13637</v>
      </c>
      <c r="L13" s="52">
        <f t="shared" si="1"/>
        <v>13785.000000000004</v>
      </c>
      <c r="M13" s="52">
        <f t="shared" si="1"/>
        <v>13902</v>
      </c>
      <c r="N13" s="79" t="s">
        <v>53</v>
      </c>
      <c r="O13" s="10"/>
      <c r="T13" s="632"/>
    </row>
    <row r="14" spans="1:20">
      <c r="C14" s="430"/>
      <c r="D14" s="430"/>
      <c r="E14" s="430"/>
      <c r="F14" s="573"/>
      <c r="I14" s="10"/>
      <c r="J14" s="10"/>
      <c r="K14" s="10"/>
      <c r="L14" s="10"/>
      <c r="M14" s="10"/>
      <c r="N14" s="10"/>
      <c r="O14" s="10"/>
      <c r="T14" s="632"/>
    </row>
    <row r="15" spans="1:20">
      <c r="C15" s="430"/>
      <c r="D15" s="430"/>
      <c r="E15" s="430"/>
      <c r="F15" s="574"/>
      <c r="I15" s="10"/>
      <c r="J15" s="10"/>
      <c r="K15" s="10"/>
      <c r="L15" s="10"/>
      <c r="M15" s="10"/>
      <c r="N15" s="10"/>
      <c r="O15" s="10"/>
      <c r="T15" s="632"/>
    </row>
    <row r="16" spans="1:20">
      <c r="C16" s="430"/>
      <c r="D16" s="430"/>
      <c r="E16" s="430"/>
      <c r="F16" s="574"/>
      <c r="I16" s="10"/>
      <c r="J16" s="10"/>
      <c r="K16" s="10"/>
      <c r="L16" s="10"/>
      <c r="M16" s="10"/>
      <c r="N16" s="10"/>
      <c r="O16" s="10"/>
      <c r="T16" s="632"/>
    </row>
    <row r="17" spans="3:20">
      <c r="C17" s="430"/>
      <c r="D17" s="430"/>
      <c r="E17" s="430"/>
      <c r="F17" s="430"/>
      <c r="I17" s="10"/>
      <c r="J17" s="10"/>
      <c r="K17" s="10"/>
      <c r="L17" s="10"/>
      <c r="M17" s="10"/>
      <c r="N17" s="10"/>
      <c r="T17" s="632"/>
    </row>
    <row r="18" spans="3:20">
      <c r="C18" s="430"/>
      <c r="D18" s="430"/>
      <c r="E18" s="437"/>
      <c r="F18" s="430"/>
      <c r="I18" s="10"/>
      <c r="J18" s="10"/>
      <c r="K18" s="10"/>
      <c r="L18" s="10"/>
      <c r="M18" s="10"/>
      <c r="N18" s="10"/>
    </row>
    <row r="19" spans="3:20" ht="24.95" customHeight="1">
      <c r="C19" s="430"/>
      <c r="D19" s="430"/>
      <c r="E19" s="430"/>
      <c r="F19" s="430"/>
      <c r="G19" s="10"/>
      <c r="H19" s="101"/>
      <c r="I19" s="101"/>
      <c r="J19" s="101"/>
      <c r="K19" s="101"/>
      <c r="L19" s="101"/>
      <c r="M19" s="101"/>
      <c r="N19" s="10"/>
    </row>
    <row r="20" spans="3:20" ht="27" customHeight="1">
      <c r="C20" s="430"/>
      <c r="D20" s="430"/>
      <c r="E20" s="430"/>
      <c r="F20" s="430"/>
      <c r="G20" s="110"/>
      <c r="H20" s="110"/>
      <c r="I20" s="110"/>
      <c r="J20" s="500"/>
      <c r="K20" s="500"/>
      <c r="L20" s="10"/>
      <c r="M20" s="10"/>
    </row>
    <row r="21" spans="3:20">
      <c r="D21" s="129"/>
      <c r="G21" s="10"/>
      <c r="H21" s="10"/>
      <c r="I21" s="10"/>
      <c r="J21" s="10"/>
      <c r="K21" s="10"/>
      <c r="L21" s="10"/>
    </row>
    <row r="22" spans="3:20">
      <c r="G22" s="10"/>
      <c r="H22" s="10"/>
      <c r="I22" s="10"/>
      <c r="J22" s="10"/>
      <c r="K22" s="10"/>
      <c r="L22" s="10"/>
    </row>
    <row r="23" spans="3:20">
      <c r="G23" s="10"/>
      <c r="H23" s="10"/>
      <c r="I23" s="10"/>
      <c r="J23" s="10"/>
      <c r="K23" s="10"/>
      <c r="L23" s="10"/>
    </row>
    <row r="24" spans="3:20">
      <c r="G24" s="10"/>
      <c r="H24" s="10"/>
      <c r="I24" s="10"/>
      <c r="J24" s="10"/>
      <c r="K24" s="10"/>
      <c r="L24" s="10"/>
    </row>
    <row r="25" spans="3:20">
      <c r="G25" s="10"/>
      <c r="H25" s="10"/>
      <c r="I25" s="10"/>
      <c r="J25" s="10"/>
      <c r="K25" s="10"/>
      <c r="L25" s="10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&amp;"Arial,Regular"36&amp;"-,Regular"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29"/>
  <sheetViews>
    <sheetView rightToLeft="1" view="pageBreakPreview" zoomScaleNormal="100" zoomScaleSheetLayoutView="100" workbookViewId="0">
      <selection activeCell="L22" sqref="L22"/>
    </sheetView>
  </sheetViews>
  <sheetFormatPr defaultColWidth="9" defaultRowHeight="14.25"/>
  <cols>
    <col min="1" max="1" width="11.125" style="29" customWidth="1"/>
    <col min="2" max="2" width="8.375" style="29" customWidth="1"/>
    <col min="3" max="3" width="7.375" style="29" customWidth="1"/>
    <col min="4" max="4" width="8.375" style="29" customWidth="1"/>
    <col min="5" max="5" width="7.875" style="29" bestFit="1" customWidth="1"/>
    <col min="6" max="6" width="8.375" style="29" customWidth="1"/>
    <col min="7" max="7" width="7.875" style="29" bestFit="1" customWidth="1"/>
    <col min="8" max="8" width="7.875" style="29" customWidth="1"/>
    <col min="9" max="9" width="12.625" style="29" customWidth="1"/>
    <col min="10" max="11" width="8.375" style="29" customWidth="1"/>
    <col min="12" max="12" width="16.875" style="29" customWidth="1"/>
    <col min="13" max="13" width="8.375" style="29" customWidth="1"/>
    <col min="14" max="14" width="11.125" style="29" customWidth="1"/>
    <col min="15" max="16384" width="9" style="29"/>
  </cols>
  <sheetData>
    <row r="1" spans="1:16" ht="15">
      <c r="A1" s="755" t="s">
        <v>264</v>
      </c>
      <c r="B1" s="755"/>
      <c r="C1" s="755"/>
      <c r="D1" s="755"/>
      <c r="E1" s="755"/>
      <c r="F1" s="755"/>
      <c r="G1" s="755"/>
      <c r="H1" s="755"/>
      <c r="I1" s="755"/>
    </row>
    <row r="2" spans="1:16">
      <c r="A2" s="785" t="s">
        <v>265</v>
      </c>
      <c r="B2" s="786"/>
      <c r="C2" s="786"/>
      <c r="D2" s="786"/>
      <c r="E2" s="786"/>
      <c r="F2" s="786"/>
      <c r="G2" s="786"/>
      <c r="H2" s="786"/>
      <c r="I2" s="786"/>
      <c r="J2" s="104"/>
      <c r="K2" s="104"/>
      <c r="L2" s="104"/>
    </row>
    <row r="3" spans="1:16" s="747" customFormat="1" ht="6" customHeight="1">
      <c r="A3" s="746"/>
      <c r="J3" s="748"/>
      <c r="K3" s="748"/>
      <c r="L3" s="748"/>
    </row>
    <row r="4" spans="1:16" ht="15.95" customHeight="1">
      <c r="A4" s="775" t="s">
        <v>9</v>
      </c>
      <c r="B4" s="787" t="s">
        <v>8</v>
      </c>
      <c r="C4" s="803" t="s">
        <v>187</v>
      </c>
      <c r="D4" s="800"/>
      <c r="E4" s="799" t="s">
        <v>188</v>
      </c>
      <c r="F4" s="800"/>
      <c r="G4" s="795" t="s">
        <v>55</v>
      </c>
      <c r="H4" s="796"/>
      <c r="I4" s="759" t="s">
        <v>0</v>
      </c>
      <c r="J4" s="474"/>
      <c r="K4" s="473"/>
      <c r="L4" s="413"/>
      <c r="M4" s="413"/>
      <c r="N4" s="413"/>
      <c r="O4" s="413"/>
      <c r="P4" s="499"/>
    </row>
    <row r="5" spans="1:16" ht="15.95" customHeight="1">
      <c r="A5" s="791"/>
      <c r="B5" s="788"/>
      <c r="C5" s="804" t="s">
        <v>165</v>
      </c>
      <c r="D5" s="802"/>
      <c r="E5" s="801" t="s">
        <v>186</v>
      </c>
      <c r="F5" s="802"/>
      <c r="G5" s="797" t="s">
        <v>56</v>
      </c>
      <c r="H5" s="798"/>
      <c r="I5" s="765"/>
      <c r="J5" s="473"/>
      <c r="K5" s="473"/>
      <c r="L5" s="413"/>
      <c r="M5" s="413"/>
      <c r="N5" s="413"/>
      <c r="O5" s="413"/>
      <c r="P5" s="499"/>
    </row>
    <row r="6" spans="1:16" ht="15.95" customHeight="1">
      <c r="A6" s="791"/>
      <c r="B6" s="789" t="s">
        <v>36</v>
      </c>
      <c r="C6" s="44" t="s">
        <v>57</v>
      </c>
      <c r="D6" s="588" t="s">
        <v>59</v>
      </c>
      <c r="E6" s="44" t="s">
        <v>57</v>
      </c>
      <c r="F6" s="588" t="s">
        <v>59</v>
      </c>
      <c r="G6" s="590" t="s">
        <v>57</v>
      </c>
      <c r="H6" s="586" t="s">
        <v>204</v>
      </c>
      <c r="I6" s="793"/>
      <c r="J6" s="472"/>
      <c r="K6" s="513"/>
      <c r="L6" s="414"/>
      <c r="M6" s="414"/>
      <c r="N6" s="414"/>
      <c r="O6" s="414"/>
      <c r="P6" s="499"/>
    </row>
    <row r="7" spans="1:16" ht="15.95" customHeight="1">
      <c r="A7" s="792"/>
      <c r="B7" s="790"/>
      <c r="C7" s="583" t="s">
        <v>58</v>
      </c>
      <c r="D7" s="589" t="s">
        <v>60</v>
      </c>
      <c r="E7" s="583" t="s">
        <v>58</v>
      </c>
      <c r="F7" s="589" t="s">
        <v>60</v>
      </c>
      <c r="G7" s="585" t="s">
        <v>58</v>
      </c>
      <c r="H7" s="587" t="s">
        <v>60</v>
      </c>
      <c r="I7" s="794"/>
      <c r="J7" s="556"/>
      <c r="K7" s="513"/>
      <c r="L7" s="414"/>
      <c r="M7" s="414"/>
      <c r="N7" s="414"/>
      <c r="O7" s="414"/>
      <c r="P7" s="499"/>
    </row>
    <row r="8" spans="1:16" ht="15.95" customHeight="1">
      <c r="A8" s="74" t="s">
        <v>12</v>
      </c>
      <c r="B8" s="49">
        <v>101</v>
      </c>
      <c r="C8" s="50">
        <v>359.99999999999994</v>
      </c>
      <c r="D8" s="50">
        <v>151.99999999999994</v>
      </c>
      <c r="E8" s="50">
        <v>1649.0000000000002</v>
      </c>
      <c r="F8" s="50">
        <v>467.99999999999994</v>
      </c>
      <c r="G8" s="67">
        <f t="shared" ref="G8:G19" si="0">C8+E8</f>
        <v>2009.0000000000002</v>
      </c>
      <c r="H8" s="67">
        <f t="shared" ref="H8:H19" si="1">D8+F8</f>
        <v>619.99999999999989</v>
      </c>
      <c r="I8" s="78" t="s">
        <v>11</v>
      </c>
      <c r="J8" s="473"/>
      <c r="K8" s="513"/>
      <c r="L8" s="414"/>
      <c r="M8" s="414"/>
      <c r="N8" s="414"/>
      <c r="O8" s="414"/>
      <c r="P8" s="499"/>
    </row>
    <row r="9" spans="1:16" ht="15.95" customHeight="1">
      <c r="A9" s="75" t="s">
        <v>14</v>
      </c>
      <c r="B9" s="49">
        <v>101</v>
      </c>
      <c r="C9" s="50">
        <v>361.99999999999994</v>
      </c>
      <c r="D9" s="50">
        <v>158.99999999999997</v>
      </c>
      <c r="E9" s="50">
        <v>1641</v>
      </c>
      <c r="F9" s="50">
        <v>468.99999999999977</v>
      </c>
      <c r="G9" s="67">
        <f t="shared" si="0"/>
        <v>2003</v>
      </c>
      <c r="H9" s="67">
        <f t="shared" si="1"/>
        <v>627.99999999999977</v>
      </c>
      <c r="I9" s="78" t="s">
        <v>13</v>
      </c>
      <c r="J9" s="473"/>
      <c r="K9" s="513"/>
      <c r="L9" s="414"/>
      <c r="M9" s="414"/>
      <c r="N9" s="414"/>
      <c r="O9" s="414"/>
      <c r="P9" s="499"/>
    </row>
    <row r="10" spans="1:16" ht="15.95" customHeight="1">
      <c r="A10" s="75" t="s">
        <v>16</v>
      </c>
      <c r="B10" s="49">
        <v>103</v>
      </c>
      <c r="C10" s="50">
        <v>379.99999999999994</v>
      </c>
      <c r="D10" s="50">
        <v>156</v>
      </c>
      <c r="E10" s="50">
        <v>1660.9999999999993</v>
      </c>
      <c r="F10" s="50">
        <v>474</v>
      </c>
      <c r="G10" s="67">
        <f t="shared" si="0"/>
        <v>2040.9999999999993</v>
      </c>
      <c r="H10" s="67">
        <f t="shared" si="1"/>
        <v>630</v>
      </c>
      <c r="I10" s="78" t="s">
        <v>15</v>
      </c>
      <c r="J10" s="473"/>
      <c r="K10" s="513"/>
      <c r="L10" s="414"/>
      <c r="M10" s="414"/>
      <c r="N10" s="414"/>
      <c r="O10" s="414"/>
      <c r="P10" s="499"/>
    </row>
    <row r="11" spans="1:16" ht="15.95" customHeight="1">
      <c r="A11" s="75" t="s">
        <v>18</v>
      </c>
      <c r="B11" s="49">
        <v>105</v>
      </c>
      <c r="C11" s="50">
        <v>378</v>
      </c>
      <c r="D11" s="50">
        <v>162.00000000000003</v>
      </c>
      <c r="E11" s="50">
        <v>1739.0000000000002</v>
      </c>
      <c r="F11" s="50">
        <v>506.99999999999994</v>
      </c>
      <c r="G11" s="67">
        <f t="shared" si="0"/>
        <v>2117</v>
      </c>
      <c r="H11" s="67">
        <f t="shared" si="1"/>
        <v>669</v>
      </c>
      <c r="I11" s="78" t="s">
        <v>17</v>
      </c>
      <c r="J11" s="473"/>
      <c r="K11" s="513"/>
      <c r="L11" s="414"/>
      <c r="M11" s="414"/>
      <c r="N11" s="414"/>
      <c r="O11" s="414"/>
      <c r="P11" s="499"/>
    </row>
    <row r="12" spans="1:16" ht="15.95" customHeight="1">
      <c r="A12" s="75" t="s">
        <v>20</v>
      </c>
      <c r="B12" s="49">
        <v>109</v>
      </c>
      <c r="C12" s="50">
        <v>384.00000000000006</v>
      </c>
      <c r="D12" s="50">
        <v>164.00000000000009</v>
      </c>
      <c r="E12" s="50">
        <v>1742</v>
      </c>
      <c r="F12" s="50">
        <v>513.99999999999989</v>
      </c>
      <c r="G12" s="67">
        <f t="shared" si="0"/>
        <v>2126</v>
      </c>
      <c r="H12" s="67">
        <f t="shared" si="1"/>
        <v>678</v>
      </c>
      <c r="I12" s="78" t="s">
        <v>19</v>
      </c>
      <c r="J12" s="473"/>
      <c r="K12" s="513"/>
      <c r="L12" s="414"/>
      <c r="M12" s="414"/>
      <c r="N12" s="414"/>
      <c r="O12" s="414"/>
      <c r="P12" s="499"/>
    </row>
    <row r="13" spans="1:16" ht="15.95" customHeight="1">
      <c r="A13" s="75" t="s">
        <v>22</v>
      </c>
      <c r="B13" s="49">
        <v>109</v>
      </c>
      <c r="C13" s="50">
        <v>383.00000000000017</v>
      </c>
      <c r="D13" s="50">
        <v>164.00000000000009</v>
      </c>
      <c r="E13" s="50">
        <v>1748.9999999999989</v>
      </c>
      <c r="F13" s="50">
        <v>511</v>
      </c>
      <c r="G13" s="67">
        <f t="shared" si="0"/>
        <v>2131.9999999999991</v>
      </c>
      <c r="H13" s="67">
        <f t="shared" si="1"/>
        <v>675.00000000000011</v>
      </c>
      <c r="I13" s="78" t="s">
        <v>21</v>
      </c>
      <c r="J13" s="473"/>
      <c r="K13" s="513"/>
      <c r="L13" s="414"/>
      <c r="M13" s="414"/>
      <c r="N13" s="414"/>
      <c r="O13" s="414"/>
      <c r="P13" s="499"/>
    </row>
    <row r="14" spans="1:16" ht="15.95" customHeight="1">
      <c r="A14" s="75" t="s">
        <v>24</v>
      </c>
      <c r="B14" s="49">
        <v>111</v>
      </c>
      <c r="C14" s="50">
        <v>388</v>
      </c>
      <c r="D14" s="50">
        <v>164.00000000000017</v>
      </c>
      <c r="E14" s="50">
        <v>1751.9999999999998</v>
      </c>
      <c r="F14" s="50">
        <v>515.00000000000023</v>
      </c>
      <c r="G14" s="67">
        <f t="shared" si="0"/>
        <v>2140</v>
      </c>
      <c r="H14" s="67">
        <f t="shared" si="1"/>
        <v>679.00000000000045</v>
      </c>
      <c r="I14" s="78" t="s">
        <v>23</v>
      </c>
      <c r="J14" s="473"/>
      <c r="K14" s="513"/>
      <c r="L14" s="414"/>
      <c r="M14" s="414"/>
      <c r="N14" s="414"/>
      <c r="O14" s="414"/>
      <c r="P14" s="499"/>
    </row>
    <row r="15" spans="1:16" ht="15.95" customHeight="1">
      <c r="A15" s="75" t="s">
        <v>26</v>
      </c>
      <c r="B15" s="49">
        <v>107</v>
      </c>
      <c r="C15" s="50">
        <v>380</v>
      </c>
      <c r="D15" s="50">
        <v>161.00000000000011</v>
      </c>
      <c r="E15" s="50">
        <v>1724.0000000000007</v>
      </c>
      <c r="F15" s="50">
        <v>507.00000000000023</v>
      </c>
      <c r="G15" s="67">
        <f t="shared" si="0"/>
        <v>2104.0000000000009</v>
      </c>
      <c r="H15" s="67">
        <f t="shared" si="1"/>
        <v>668.00000000000034</v>
      </c>
      <c r="I15" s="78" t="s">
        <v>25</v>
      </c>
      <c r="J15" s="473"/>
      <c r="K15" s="513"/>
      <c r="L15" s="414"/>
      <c r="M15" s="414"/>
      <c r="N15" s="414"/>
      <c r="O15" s="414"/>
      <c r="P15" s="499"/>
    </row>
    <row r="16" spans="1:16" ht="15.95" customHeight="1">
      <c r="A16" s="75" t="s">
        <v>28</v>
      </c>
      <c r="B16" s="49">
        <v>111</v>
      </c>
      <c r="C16" s="50">
        <v>384.99999999999989</v>
      </c>
      <c r="D16" s="50">
        <v>165.00000000000003</v>
      </c>
      <c r="E16" s="50">
        <v>1728.9999999999993</v>
      </c>
      <c r="F16" s="50">
        <v>514.00000000000023</v>
      </c>
      <c r="G16" s="67">
        <f t="shared" si="0"/>
        <v>2113.9999999999991</v>
      </c>
      <c r="H16" s="67">
        <f t="shared" si="1"/>
        <v>679.00000000000023</v>
      </c>
      <c r="I16" s="78" t="s">
        <v>27</v>
      </c>
      <c r="J16" s="473"/>
      <c r="K16" s="513"/>
      <c r="L16" s="414"/>
      <c r="M16" s="414"/>
      <c r="N16" s="414"/>
      <c r="O16" s="414"/>
      <c r="P16" s="499"/>
    </row>
    <row r="17" spans="1:16" ht="15.95" customHeight="1">
      <c r="A17" s="75" t="s">
        <v>30</v>
      </c>
      <c r="B17" s="49">
        <v>110</v>
      </c>
      <c r="C17" s="50">
        <v>385.99999999999994</v>
      </c>
      <c r="D17" s="50">
        <v>165.00000000000006</v>
      </c>
      <c r="E17" s="50">
        <v>2131</v>
      </c>
      <c r="F17" s="50">
        <v>509.00000000000006</v>
      </c>
      <c r="G17" s="67">
        <f t="shared" si="0"/>
        <v>2517</v>
      </c>
      <c r="H17" s="67">
        <f t="shared" si="1"/>
        <v>674.00000000000011</v>
      </c>
      <c r="I17" s="78" t="s">
        <v>29</v>
      </c>
      <c r="J17" s="473"/>
      <c r="K17" s="513"/>
      <c r="L17" s="414"/>
      <c r="M17" s="414"/>
      <c r="N17" s="414"/>
      <c r="O17" s="414"/>
      <c r="P17" s="390"/>
    </row>
    <row r="18" spans="1:16" ht="15.95" customHeight="1">
      <c r="A18" s="75" t="s">
        <v>32</v>
      </c>
      <c r="B18" s="49">
        <v>114</v>
      </c>
      <c r="C18" s="50">
        <v>397.00000000000011</v>
      </c>
      <c r="D18" s="50">
        <v>168.00000000000003</v>
      </c>
      <c r="E18" s="50">
        <v>1754.9999999999991</v>
      </c>
      <c r="F18" s="50">
        <v>520.00000000000034</v>
      </c>
      <c r="G18" s="67">
        <f t="shared" si="0"/>
        <v>2151.9999999999991</v>
      </c>
      <c r="H18" s="67">
        <f t="shared" si="1"/>
        <v>688.00000000000034</v>
      </c>
      <c r="I18" s="78" t="s">
        <v>31</v>
      </c>
      <c r="J18" s="141"/>
      <c r="K18" s="104"/>
      <c r="L18" s="104"/>
      <c r="M18" s="104"/>
    </row>
    <row r="19" spans="1:16" ht="15.95" customHeight="1">
      <c r="A19" s="75" t="s">
        <v>34</v>
      </c>
      <c r="B19" s="49">
        <v>113</v>
      </c>
      <c r="C19" s="50">
        <v>392.00000000000006</v>
      </c>
      <c r="D19" s="50">
        <v>169.99999999999997</v>
      </c>
      <c r="E19" s="50">
        <v>1737.0000000000005</v>
      </c>
      <c r="F19" s="50">
        <v>520</v>
      </c>
      <c r="G19" s="67">
        <f t="shared" si="0"/>
        <v>2129.0000000000005</v>
      </c>
      <c r="H19" s="67">
        <f t="shared" si="1"/>
        <v>690</v>
      </c>
      <c r="I19" s="78" t="s">
        <v>33</v>
      </c>
      <c r="J19" s="141"/>
      <c r="K19" s="104"/>
      <c r="L19" s="104"/>
      <c r="M19" s="104"/>
    </row>
    <row r="20" spans="1:16" ht="15.95" customHeight="1">
      <c r="A20" s="750" t="s">
        <v>61</v>
      </c>
      <c r="B20" s="168"/>
      <c r="C20" s="52">
        <v>382</v>
      </c>
      <c r="D20" s="52">
        <v>162</v>
      </c>
      <c r="E20" s="52">
        <v>1751</v>
      </c>
      <c r="F20" s="52">
        <v>502</v>
      </c>
      <c r="G20" s="52">
        <v>2133</v>
      </c>
      <c r="H20" s="326">
        <v>664</v>
      </c>
      <c r="I20" s="749" t="s">
        <v>375</v>
      </c>
      <c r="J20" s="202"/>
      <c r="K20" s="110"/>
      <c r="L20" s="104"/>
      <c r="M20" s="104"/>
    </row>
    <row r="21" spans="1:16">
      <c r="E21" s="210"/>
      <c r="F21" s="210"/>
      <c r="G21" s="210"/>
    </row>
    <row r="22" spans="1:16">
      <c r="C22" s="237"/>
      <c r="D22" s="210"/>
      <c r="F22" s="210"/>
      <c r="G22" s="210"/>
    </row>
    <row r="23" spans="1:16">
      <c r="F23" s="397"/>
    </row>
    <row r="26" spans="1:16">
      <c r="D26" s="415"/>
      <c r="I26" s="210"/>
    </row>
    <row r="27" spans="1:16">
      <c r="I27" s="727"/>
    </row>
    <row r="29" spans="1:16">
      <c r="D29" s="210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&amp;"Arial,Regular"37&amp;"-,Regular"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G42"/>
  <sheetViews>
    <sheetView rightToLeft="1" view="pageBreakPreview" zoomScaleNormal="100" zoomScaleSheetLayoutView="100" workbookViewId="0">
      <selection activeCell="N19" sqref="N19"/>
    </sheetView>
  </sheetViews>
  <sheetFormatPr defaultColWidth="10.75" defaultRowHeight="14.25"/>
  <cols>
    <col min="5" max="5" width="10.375" customWidth="1"/>
  </cols>
  <sheetData>
    <row r="1" spans="1:16" ht="15">
      <c r="A1" s="755" t="s">
        <v>378</v>
      </c>
      <c r="B1" s="755"/>
      <c r="C1" s="755"/>
      <c r="D1" s="755"/>
      <c r="E1" s="755"/>
      <c r="F1" s="755"/>
      <c r="G1" s="755"/>
      <c r="H1" s="755"/>
    </row>
    <row r="2" spans="1:16" ht="15" customHeight="1">
      <c r="A2" s="756" t="s">
        <v>381</v>
      </c>
      <c r="B2" s="756"/>
      <c r="C2" s="756"/>
      <c r="D2" s="756"/>
      <c r="E2" s="756"/>
      <c r="F2" s="756"/>
      <c r="G2" s="756"/>
      <c r="H2" s="756"/>
      <c r="I2" s="10"/>
      <c r="J2" s="10"/>
      <c r="K2" s="10"/>
      <c r="L2" s="10"/>
      <c r="M2" s="10"/>
    </row>
    <row r="3" spans="1:16" ht="6" customHeight="1">
      <c r="A3" s="5"/>
      <c r="I3" s="10"/>
      <c r="J3" s="10"/>
      <c r="K3" s="10"/>
      <c r="L3" s="10"/>
      <c r="M3" s="10"/>
    </row>
    <row r="4" spans="1:16" ht="15.95" customHeight="1">
      <c r="A4" s="775" t="s">
        <v>9</v>
      </c>
      <c r="B4" s="810" t="s">
        <v>8</v>
      </c>
      <c r="C4" s="805" t="s">
        <v>62</v>
      </c>
      <c r="D4" s="806"/>
      <c r="E4" s="807" t="s">
        <v>63</v>
      </c>
      <c r="F4" s="808"/>
      <c r="G4" s="809"/>
      <c r="H4" s="759" t="s">
        <v>0</v>
      </c>
      <c r="I4" s="14"/>
      <c r="J4" s="10"/>
      <c r="K4" s="10"/>
      <c r="L4" s="10"/>
      <c r="M4" s="10"/>
      <c r="N4" s="10"/>
      <c r="O4" s="10"/>
      <c r="P4" s="10"/>
    </row>
    <row r="5" spans="1:16" ht="24">
      <c r="A5" s="791"/>
      <c r="B5" s="776"/>
      <c r="C5" s="344" t="s">
        <v>64</v>
      </c>
      <c r="D5" s="44" t="s">
        <v>66</v>
      </c>
      <c r="E5" s="44" t="s">
        <v>68</v>
      </c>
      <c r="F5" s="44" t="s">
        <v>207</v>
      </c>
      <c r="G5" s="44" t="s">
        <v>72</v>
      </c>
      <c r="H5" s="765"/>
      <c r="I5" s="14"/>
      <c r="J5" s="10"/>
      <c r="K5" s="10"/>
      <c r="L5" s="10"/>
      <c r="M5" s="10"/>
      <c r="N5" s="10"/>
      <c r="O5" s="10"/>
      <c r="P5" s="10"/>
    </row>
    <row r="6" spans="1:16" ht="25.5" customHeight="1">
      <c r="A6" s="792"/>
      <c r="B6" s="673" t="s">
        <v>356</v>
      </c>
      <c r="C6" s="331" t="s">
        <v>65</v>
      </c>
      <c r="D6" s="408" t="s">
        <v>67</v>
      </c>
      <c r="E6" s="408" t="s">
        <v>69</v>
      </c>
      <c r="F6" s="408" t="s">
        <v>71</v>
      </c>
      <c r="G6" s="408" t="s">
        <v>73</v>
      </c>
      <c r="H6" s="765"/>
      <c r="I6" s="14"/>
      <c r="J6" s="10"/>
      <c r="K6" s="10"/>
      <c r="L6" s="10"/>
      <c r="M6" s="10"/>
      <c r="N6" s="10"/>
      <c r="O6" s="10"/>
      <c r="P6" s="10"/>
    </row>
    <row r="7" spans="1:16" ht="15.95" customHeight="1">
      <c r="A7" s="74" t="s">
        <v>12</v>
      </c>
      <c r="B7" s="49">
        <v>101</v>
      </c>
      <c r="C7" s="466">
        <v>3982.9999999999968</v>
      </c>
      <c r="D7" s="466">
        <v>384</v>
      </c>
      <c r="E7" s="466">
        <v>3498.9999999999995</v>
      </c>
      <c r="F7" s="466">
        <v>3399.0000000000009</v>
      </c>
      <c r="G7" s="303">
        <v>2724.9999999999968</v>
      </c>
      <c r="H7" s="471" t="s">
        <v>11</v>
      </c>
      <c r="I7" s="561"/>
      <c r="J7" s="554"/>
      <c r="K7" s="143"/>
      <c r="L7" s="10"/>
      <c r="M7" s="10"/>
      <c r="N7" s="10"/>
      <c r="O7" s="10"/>
      <c r="P7" s="10"/>
    </row>
    <row r="8" spans="1:16" ht="15.95" customHeight="1">
      <c r="A8" s="75" t="s">
        <v>14</v>
      </c>
      <c r="B8" s="49">
        <v>101</v>
      </c>
      <c r="C8" s="432">
        <v>3861.0000000000018</v>
      </c>
      <c r="D8" s="432">
        <v>143.99999999999994</v>
      </c>
      <c r="E8" s="432">
        <v>3230.0000000000032</v>
      </c>
      <c r="F8" s="432">
        <v>4237.0000000000009</v>
      </c>
      <c r="G8" s="304">
        <v>2837.0000000000014</v>
      </c>
      <c r="H8" s="78" t="s">
        <v>13</v>
      </c>
      <c r="I8" s="454"/>
      <c r="J8" s="10"/>
      <c r="K8" s="10"/>
      <c r="L8" s="10"/>
      <c r="M8" s="10"/>
      <c r="N8" s="10"/>
      <c r="O8" s="10"/>
      <c r="P8" s="10"/>
    </row>
    <row r="9" spans="1:16" ht="15.95" customHeight="1">
      <c r="A9" s="132" t="s">
        <v>16</v>
      </c>
      <c r="B9" s="133">
        <v>103</v>
      </c>
      <c r="C9" s="432">
        <v>4677.0000000000018</v>
      </c>
      <c r="D9" s="432">
        <v>425.99999999999949</v>
      </c>
      <c r="E9" s="432">
        <v>5756.0000000000018</v>
      </c>
      <c r="F9" s="432">
        <v>4541.9999999999991</v>
      </c>
      <c r="G9" s="304">
        <v>3527.0000000000009</v>
      </c>
      <c r="H9" s="78" t="s">
        <v>15</v>
      </c>
      <c r="I9" s="454"/>
      <c r="J9" s="10"/>
      <c r="K9" s="10"/>
      <c r="L9" s="10"/>
      <c r="M9" s="10"/>
      <c r="N9" s="10"/>
      <c r="O9" s="10"/>
      <c r="P9" s="10"/>
    </row>
    <row r="10" spans="1:16" ht="15.95" customHeight="1">
      <c r="A10" s="132" t="s">
        <v>18</v>
      </c>
      <c r="B10" s="133">
        <v>105</v>
      </c>
      <c r="C10" s="432">
        <v>4296.9999999999982</v>
      </c>
      <c r="D10" s="432">
        <v>1843.000000000002</v>
      </c>
      <c r="E10" s="432">
        <v>4647.0000000000036</v>
      </c>
      <c r="F10" s="432">
        <v>8611.9999999999982</v>
      </c>
      <c r="G10" s="304">
        <v>4067.0000000000018</v>
      </c>
      <c r="H10" s="78" t="s">
        <v>17</v>
      </c>
      <c r="I10" s="454"/>
      <c r="J10" s="10"/>
      <c r="K10" s="10"/>
      <c r="L10" s="10"/>
      <c r="M10" s="10"/>
      <c r="N10" s="10"/>
      <c r="O10" s="10"/>
      <c r="P10" s="10"/>
    </row>
    <row r="11" spans="1:16" ht="15.95" customHeight="1">
      <c r="A11" s="132" t="s">
        <v>20</v>
      </c>
      <c r="B11" s="133">
        <v>109</v>
      </c>
      <c r="C11" s="432">
        <v>4399</v>
      </c>
      <c r="D11" s="432">
        <v>1666.9999999999973</v>
      </c>
      <c r="E11" s="432">
        <v>5558.9999999999991</v>
      </c>
      <c r="F11" s="432">
        <v>9443.9999999999964</v>
      </c>
      <c r="G11" s="304">
        <v>4235.9999999999982</v>
      </c>
      <c r="H11" s="78" t="s">
        <v>19</v>
      </c>
      <c r="I11" s="454"/>
      <c r="J11" s="10"/>
      <c r="K11" s="10"/>
      <c r="L11" s="10"/>
      <c r="M11" s="10"/>
      <c r="N11" s="10"/>
      <c r="O11" s="10"/>
      <c r="P11" s="10"/>
    </row>
    <row r="12" spans="1:16" ht="15.95" customHeight="1">
      <c r="A12" s="132" t="s">
        <v>22</v>
      </c>
      <c r="B12" s="133">
        <v>109</v>
      </c>
      <c r="C12" s="432">
        <v>4632.9999999999991</v>
      </c>
      <c r="D12" s="432">
        <v>566.99999999999989</v>
      </c>
      <c r="E12" s="432">
        <v>6476.9999999999973</v>
      </c>
      <c r="F12" s="432">
        <v>2958.0000000000041</v>
      </c>
      <c r="G12" s="304">
        <v>4536.0000000000009</v>
      </c>
      <c r="H12" s="78" t="s">
        <v>21</v>
      </c>
      <c r="I12" s="454"/>
      <c r="J12" s="10"/>
      <c r="K12" s="10"/>
      <c r="L12" s="10"/>
      <c r="M12" s="10"/>
      <c r="N12" s="10"/>
      <c r="O12" s="10"/>
      <c r="P12" s="10"/>
    </row>
    <row r="13" spans="1:16" ht="15.95" customHeight="1">
      <c r="A13" s="132" t="s">
        <v>24</v>
      </c>
      <c r="B13" s="133">
        <v>111</v>
      </c>
      <c r="C13" s="432">
        <v>3795.0000000000005</v>
      </c>
      <c r="D13" s="432">
        <v>353.00000000000017</v>
      </c>
      <c r="E13" s="432">
        <v>8100.9999999999982</v>
      </c>
      <c r="F13" s="432">
        <v>2049</v>
      </c>
      <c r="G13" s="304">
        <v>3305.9999999999973</v>
      </c>
      <c r="H13" s="78" t="s">
        <v>23</v>
      </c>
      <c r="I13" s="454"/>
      <c r="J13" s="10"/>
      <c r="K13" s="10"/>
      <c r="L13" s="10"/>
      <c r="M13" s="10"/>
      <c r="N13" s="10"/>
      <c r="O13" s="10"/>
      <c r="P13" s="10"/>
    </row>
    <row r="14" spans="1:16" ht="15.95" customHeight="1">
      <c r="A14" s="132" t="s">
        <v>26</v>
      </c>
      <c r="B14" s="133">
        <v>107</v>
      </c>
      <c r="C14" s="432">
        <v>5347</v>
      </c>
      <c r="D14" s="432">
        <v>505.00000000000023</v>
      </c>
      <c r="E14" s="432">
        <v>14992.999999999996</v>
      </c>
      <c r="F14" s="432">
        <v>2186.9999999999986</v>
      </c>
      <c r="G14" s="304">
        <v>2517.0000000000005</v>
      </c>
      <c r="H14" s="78" t="s">
        <v>25</v>
      </c>
      <c r="I14" s="454"/>
      <c r="J14" s="10"/>
      <c r="K14" s="10"/>
      <c r="L14" s="10"/>
      <c r="M14" s="10"/>
      <c r="N14" s="10"/>
      <c r="O14" s="10"/>
      <c r="P14" s="10"/>
    </row>
    <row r="15" spans="1:16" ht="15.95" customHeight="1">
      <c r="A15" s="132" t="s">
        <v>28</v>
      </c>
      <c r="B15" s="133">
        <v>111</v>
      </c>
      <c r="C15" s="432">
        <v>4189.0000000000045</v>
      </c>
      <c r="D15" s="432">
        <v>257.00000000000023</v>
      </c>
      <c r="E15" s="432">
        <v>7739.9999999999964</v>
      </c>
      <c r="F15" s="432">
        <v>3799</v>
      </c>
      <c r="G15" s="304">
        <v>3953.0000000000018</v>
      </c>
      <c r="H15" s="78" t="s">
        <v>27</v>
      </c>
      <c r="I15" s="454"/>
      <c r="J15" s="10"/>
      <c r="K15" s="10"/>
      <c r="L15" s="10"/>
      <c r="M15" s="10"/>
      <c r="N15" s="10"/>
      <c r="O15" s="10"/>
      <c r="P15" s="10"/>
    </row>
    <row r="16" spans="1:16" ht="15.95" customHeight="1">
      <c r="A16" s="132" t="s">
        <v>30</v>
      </c>
      <c r="B16" s="133">
        <v>110</v>
      </c>
      <c r="C16" s="432">
        <v>6857.0000000000018</v>
      </c>
      <c r="D16" s="432">
        <v>456</v>
      </c>
      <c r="E16" s="432">
        <v>6356</v>
      </c>
      <c r="F16" s="432">
        <v>7109.0000000000036</v>
      </c>
      <c r="G16" s="304">
        <v>7404.0000000000009</v>
      </c>
      <c r="H16" s="78" t="s">
        <v>29</v>
      </c>
      <c r="I16" s="454"/>
      <c r="J16" s="10"/>
      <c r="K16" s="10"/>
      <c r="L16" s="10"/>
      <c r="M16" s="10"/>
      <c r="N16" s="10"/>
      <c r="O16" s="10"/>
      <c r="P16" s="10"/>
    </row>
    <row r="17" spans="1:189" ht="15.95" customHeight="1">
      <c r="A17" s="132" t="s">
        <v>32</v>
      </c>
      <c r="B17" s="133">
        <v>114</v>
      </c>
      <c r="C17" s="432">
        <v>4744.0000000000036</v>
      </c>
      <c r="D17" s="432">
        <v>358.99999999999989</v>
      </c>
      <c r="E17" s="432">
        <v>3869.9999999999991</v>
      </c>
      <c r="F17" s="432">
        <v>8114.9999999999982</v>
      </c>
      <c r="G17" s="304">
        <v>10181</v>
      </c>
      <c r="H17" s="78" t="s">
        <v>31</v>
      </c>
      <c r="I17" s="454"/>
      <c r="J17" s="10"/>
      <c r="K17" s="10"/>
      <c r="L17" s="10"/>
      <c r="M17" s="10"/>
    </row>
    <row r="18" spans="1:189" ht="15.95" customHeight="1">
      <c r="A18" s="132" t="s">
        <v>34</v>
      </c>
      <c r="B18" s="133">
        <v>113</v>
      </c>
      <c r="C18" s="432">
        <v>4116</v>
      </c>
      <c r="D18" s="432">
        <v>631.99999999999966</v>
      </c>
      <c r="E18" s="432">
        <v>6212.9999999999955</v>
      </c>
      <c r="F18" s="432">
        <v>4196</v>
      </c>
      <c r="G18" s="304">
        <v>4549</v>
      </c>
      <c r="H18" s="78" t="s">
        <v>33</v>
      </c>
      <c r="I18" s="454"/>
      <c r="J18" s="10"/>
      <c r="K18" s="10"/>
      <c r="L18" s="10"/>
      <c r="M18" s="10"/>
    </row>
    <row r="19" spans="1:189" ht="15.95" customHeight="1">
      <c r="A19" s="134" t="s">
        <v>52</v>
      </c>
      <c r="B19" s="119"/>
      <c r="C19" s="57">
        <f>SUM(C7:C18)</f>
        <v>54898.000000000015</v>
      </c>
      <c r="D19" s="57">
        <f t="shared" ref="D19:G19" si="0">SUM(D7:D18)</f>
        <v>7592.9999999999991</v>
      </c>
      <c r="E19" s="57">
        <f t="shared" si="0"/>
        <v>76441</v>
      </c>
      <c r="F19" s="57">
        <f t="shared" si="0"/>
        <v>60647</v>
      </c>
      <c r="G19" s="57">
        <f t="shared" si="0"/>
        <v>53838</v>
      </c>
      <c r="H19" s="79" t="s">
        <v>53</v>
      </c>
      <c r="I19" s="514"/>
      <c r="J19" s="130"/>
      <c r="K19" s="10"/>
      <c r="L19" s="10"/>
      <c r="M19" s="10"/>
    </row>
    <row r="20" spans="1:189" ht="5.0999999999999996" customHeight="1">
      <c r="C20" s="430"/>
      <c r="D20" s="430"/>
      <c r="E20" s="430"/>
      <c r="F20" s="430"/>
      <c r="G20" s="198"/>
      <c r="H20" s="198"/>
      <c r="I20" s="110"/>
      <c r="J20" s="110"/>
      <c r="K20" s="110"/>
      <c r="L20" s="101"/>
      <c r="M20" s="101"/>
    </row>
    <row r="21" spans="1:189" ht="15">
      <c r="A21" s="755" t="s">
        <v>379</v>
      </c>
      <c r="B21" s="755"/>
      <c r="C21" s="755"/>
      <c r="D21" s="755"/>
      <c r="E21" s="755"/>
      <c r="F21" s="755"/>
      <c r="G21" s="755"/>
      <c r="H21" s="755"/>
      <c r="I21" s="40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</row>
    <row r="22" spans="1:189" ht="15">
      <c r="A22" s="756" t="s">
        <v>380</v>
      </c>
      <c r="B22" s="756"/>
      <c r="C22" s="756"/>
      <c r="D22" s="756"/>
      <c r="E22" s="756"/>
      <c r="F22" s="756"/>
      <c r="G22" s="756"/>
      <c r="H22" s="756"/>
      <c r="I22" s="47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</row>
    <row r="23" spans="1:189" ht="6" customHeight="1">
      <c r="A23" s="9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</row>
    <row r="24" spans="1:189" s="54" customFormat="1" ht="15.95" customHeight="1">
      <c r="A24" s="811" t="s">
        <v>9</v>
      </c>
      <c r="B24" s="805" t="s">
        <v>62</v>
      </c>
      <c r="C24" s="806"/>
      <c r="D24" s="818" t="s">
        <v>63</v>
      </c>
      <c r="E24" s="818"/>
      <c r="F24" s="819"/>
      <c r="G24" s="817" t="s">
        <v>52</v>
      </c>
      <c r="H24" s="814" t="s">
        <v>0</v>
      </c>
      <c r="I24" s="14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</row>
    <row r="25" spans="1:189" s="10" customFormat="1" ht="35.25" customHeight="1">
      <c r="A25" s="812"/>
      <c r="B25" s="341" t="s">
        <v>357</v>
      </c>
      <c r="C25" s="341" t="s">
        <v>75</v>
      </c>
      <c r="D25" s="341" t="s">
        <v>76</v>
      </c>
      <c r="E25" s="341" t="s">
        <v>77</v>
      </c>
      <c r="F25" s="341" t="s">
        <v>358</v>
      </c>
      <c r="G25" s="812"/>
      <c r="H25" s="773"/>
      <c r="I25" s="14"/>
    </row>
    <row r="26" spans="1:189" s="10" customFormat="1" ht="15.75" hidden="1" customHeight="1">
      <c r="A26" s="812"/>
      <c r="B26" s="815" t="s">
        <v>79</v>
      </c>
      <c r="C26" s="815" t="s">
        <v>80</v>
      </c>
      <c r="D26" s="815" t="s">
        <v>81</v>
      </c>
      <c r="E26" s="815" t="s">
        <v>78</v>
      </c>
      <c r="F26" s="815" t="s">
        <v>82</v>
      </c>
      <c r="G26" s="773" t="s">
        <v>53</v>
      </c>
      <c r="H26" s="773"/>
      <c r="I26" s="14"/>
    </row>
    <row r="27" spans="1:189" s="10" customFormat="1" ht="38.25" customHeight="1">
      <c r="A27" s="813"/>
      <c r="B27" s="816"/>
      <c r="C27" s="816"/>
      <c r="D27" s="816"/>
      <c r="E27" s="816"/>
      <c r="F27" s="816"/>
      <c r="G27" s="774"/>
      <c r="H27" s="774"/>
      <c r="I27" s="180"/>
    </row>
    <row r="28" spans="1:189" s="10" customFormat="1" ht="15.95" customHeight="1">
      <c r="A28" s="169" t="s">
        <v>12</v>
      </c>
      <c r="B28" s="302">
        <v>1369.0000000000016</v>
      </c>
      <c r="C28" s="302">
        <v>9884.9999999999964</v>
      </c>
      <c r="D28" s="302">
        <v>3297</v>
      </c>
      <c r="E28" s="302">
        <v>2777.9999999999977</v>
      </c>
      <c r="F28" s="302">
        <v>176.99999999999989</v>
      </c>
      <c r="G28" s="67">
        <f>C7+D7+E7+F7+G7+B28+C28+D28+E28+F28</f>
        <v>31495.999999999989</v>
      </c>
      <c r="H28" s="58" t="s">
        <v>11</v>
      </c>
      <c r="I28" s="180"/>
      <c r="M28" s="126"/>
    </row>
    <row r="29" spans="1:189" s="10" customFormat="1" ht="15.95" customHeight="1">
      <c r="A29" s="170" t="s">
        <v>14</v>
      </c>
      <c r="B29" s="302">
        <v>455.00000000000011</v>
      </c>
      <c r="C29" s="302">
        <v>19915.000000000004</v>
      </c>
      <c r="D29" s="302">
        <v>3195.9999999999995</v>
      </c>
      <c r="E29" s="302">
        <v>628.99999999999886</v>
      </c>
      <c r="F29" s="302">
        <v>394.00000000000006</v>
      </c>
      <c r="G29" s="67">
        <f t="shared" ref="G29:G40" si="1">C8+D8+E8+F8+G8+B29+C29+D29+E29+F29</f>
        <v>38898.000000000015</v>
      </c>
      <c r="H29" s="59" t="s">
        <v>13</v>
      </c>
      <c r="I29" s="180"/>
    </row>
    <row r="30" spans="1:189" s="10" customFormat="1" ht="15.95" customHeight="1">
      <c r="A30" s="170" t="s">
        <v>16</v>
      </c>
      <c r="B30" s="302">
        <v>400</v>
      </c>
      <c r="C30" s="302">
        <v>21492.999999999993</v>
      </c>
      <c r="D30" s="302">
        <v>5321.9999999999982</v>
      </c>
      <c r="E30" s="302">
        <v>3353.0000000000018</v>
      </c>
      <c r="F30" s="302">
        <v>588.00000000000011</v>
      </c>
      <c r="G30" s="67">
        <f t="shared" si="1"/>
        <v>50084</v>
      </c>
      <c r="H30" s="59" t="s">
        <v>15</v>
      </c>
      <c r="I30" s="180"/>
    </row>
    <row r="31" spans="1:189" s="10" customFormat="1" ht="15.95" customHeight="1">
      <c r="A31" s="170" t="s">
        <v>18</v>
      </c>
      <c r="B31" s="302">
        <v>731.99999999999955</v>
      </c>
      <c r="C31" s="302">
        <v>28432.999999999971</v>
      </c>
      <c r="D31" s="302">
        <v>5450.9999999999982</v>
      </c>
      <c r="E31" s="302">
        <v>738.99999999999989</v>
      </c>
      <c r="F31" s="302">
        <v>193.99999999999989</v>
      </c>
      <c r="G31" s="67">
        <f t="shared" si="1"/>
        <v>59014.999999999971</v>
      </c>
      <c r="H31" s="59" t="s">
        <v>17</v>
      </c>
      <c r="I31" s="180"/>
    </row>
    <row r="32" spans="1:189" s="10" customFormat="1" ht="15.95" customHeight="1">
      <c r="A32" s="170" t="s">
        <v>20</v>
      </c>
      <c r="B32" s="302">
        <v>1911.0000000000014</v>
      </c>
      <c r="C32" s="302">
        <v>19458</v>
      </c>
      <c r="D32" s="302">
        <v>7801.0000000000073</v>
      </c>
      <c r="E32" s="302">
        <v>2018.0000000000011</v>
      </c>
      <c r="F32" s="302">
        <v>167.99999999999994</v>
      </c>
      <c r="G32" s="67">
        <f t="shared" si="1"/>
        <v>56661</v>
      </c>
      <c r="H32" s="59" t="s">
        <v>19</v>
      </c>
      <c r="I32" s="180"/>
    </row>
    <row r="33" spans="1:189" s="10" customFormat="1" ht="15.95" customHeight="1">
      <c r="A33" s="170" t="s">
        <v>22</v>
      </c>
      <c r="B33" s="302">
        <v>885.00000000000011</v>
      </c>
      <c r="C33" s="302">
        <v>11472.999999999996</v>
      </c>
      <c r="D33" s="302">
        <v>4136.0000000000018</v>
      </c>
      <c r="E33" s="302">
        <v>1482.9999999999995</v>
      </c>
      <c r="F33" s="302">
        <v>359.00000000000023</v>
      </c>
      <c r="G33" s="67">
        <f t="shared" si="1"/>
        <v>37507</v>
      </c>
      <c r="H33" s="59" t="s">
        <v>21</v>
      </c>
      <c r="I33" s="180"/>
    </row>
    <row r="34" spans="1:189" s="10" customFormat="1" ht="15.95" customHeight="1">
      <c r="A34" s="170" t="s">
        <v>24</v>
      </c>
      <c r="B34" s="302">
        <v>804.00000000000023</v>
      </c>
      <c r="C34" s="302">
        <v>14324.000000000002</v>
      </c>
      <c r="D34" s="302">
        <v>4968.9999999999973</v>
      </c>
      <c r="E34" s="302">
        <v>1297.9999999999995</v>
      </c>
      <c r="F34" s="302">
        <v>361.00000000000006</v>
      </c>
      <c r="G34" s="67">
        <f t="shared" si="1"/>
        <v>39360</v>
      </c>
      <c r="H34" s="59" t="s">
        <v>23</v>
      </c>
      <c r="I34" s="180"/>
    </row>
    <row r="35" spans="1:189" s="10" customFormat="1" ht="15.95" customHeight="1">
      <c r="A35" s="170" t="s">
        <v>26</v>
      </c>
      <c r="B35" s="302">
        <v>666.00000000000023</v>
      </c>
      <c r="C35" s="302">
        <v>16082.000000000002</v>
      </c>
      <c r="D35" s="302">
        <v>6646.9999999999982</v>
      </c>
      <c r="E35" s="302">
        <v>1047.0000000000002</v>
      </c>
      <c r="F35" s="302">
        <v>114.00000000000009</v>
      </c>
      <c r="G35" s="67">
        <f t="shared" si="1"/>
        <v>50105</v>
      </c>
      <c r="H35" s="59" t="s">
        <v>25</v>
      </c>
      <c r="I35" s="180"/>
    </row>
    <row r="36" spans="1:189" s="10" customFormat="1" ht="15.95" customHeight="1">
      <c r="A36" s="170" t="s">
        <v>28</v>
      </c>
      <c r="B36" s="302">
        <v>1345.9999999999986</v>
      </c>
      <c r="C36" s="302">
        <v>19336.999999999996</v>
      </c>
      <c r="D36" s="302">
        <v>4185</v>
      </c>
      <c r="E36" s="302">
        <v>1364.9999999999995</v>
      </c>
      <c r="F36" s="302">
        <v>172.00000000000011</v>
      </c>
      <c r="G36" s="67">
        <f t="shared" si="1"/>
        <v>46343</v>
      </c>
      <c r="H36" s="59" t="s">
        <v>27</v>
      </c>
      <c r="I36" s="180"/>
    </row>
    <row r="37" spans="1:189" s="10" customFormat="1" ht="15.95" customHeight="1">
      <c r="A37" s="170" t="s">
        <v>30</v>
      </c>
      <c r="B37" s="302">
        <v>2651.0000000000009</v>
      </c>
      <c r="C37" s="302">
        <v>30145.999999999985</v>
      </c>
      <c r="D37" s="302">
        <v>9074.9999999999945</v>
      </c>
      <c r="E37" s="302">
        <v>6533.0000000000009</v>
      </c>
      <c r="F37" s="302">
        <v>467.00000000000051</v>
      </c>
      <c r="G37" s="67">
        <f t="shared" si="1"/>
        <v>77053.999999999985</v>
      </c>
      <c r="H37" s="59" t="s">
        <v>29</v>
      </c>
      <c r="I37" s="180"/>
    </row>
    <row r="38" spans="1:189" s="10" customFormat="1" ht="15.95" customHeight="1">
      <c r="A38" s="170" t="s">
        <v>32</v>
      </c>
      <c r="B38" s="302">
        <v>2499.0000000000014</v>
      </c>
      <c r="C38" s="302">
        <v>24944.999999999982</v>
      </c>
      <c r="D38" s="302">
        <v>9679.0000000000055</v>
      </c>
      <c r="E38" s="302">
        <v>6150</v>
      </c>
      <c r="F38" s="302">
        <v>350.99999999999989</v>
      </c>
      <c r="G38" s="67">
        <f t="shared" si="1"/>
        <v>70893</v>
      </c>
      <c r="H38" s="59" t="s">
        <v>31</v>
      </c>
      <c r="I38" s="180"/>
    </row>
    <row r="39" spans="1:189" s="10" customFormat="1" ht="15.95" customHeight="1">
      <c r="A39" s="170" t="s">
        <v>34</v>
      </c>
      <c r="B39" s="302">
        <v>480.00000000000006</v>
      </c>
      <c r="C39" s="302">
        <v>12346</v>
      </c>
      <c r="D39" s="302">
        <v>4805.0000000000009</v>
      </c>
      <c r="E39" s="302">
        <v>5459.9999999999982</v>
      </c>
      <c r="F39" s="302">
        <v>149.00000000000009</v>
      </c>
      <c r="G39" s="67">
        <f t="shared" si="1"/>
        <v>42946</v>
      </c>
      <c r="H39" s="59" t="s">
        <v>33</v>
      </c>
      <c r="I39" s="180"/>
    </row>
    <row r="40" spans="1:189" s="55" customFormat="1" ht="18" customHeight="1">
      <c r="A40" s="56" t="s">
        <v>52</v>
      </c>
      <c r="B40" s="119">
        <f>SUM(B28:B39)</f>
        <v>14198.000000000005</v>
      </c>
      <c r="C40" s="57">
        <f t="shared" ref="C40:F40" si="2">SUM(C28:C39)</f>
        <v>227836.99999999991</v>
      </c>
      <c r="D40" s="57">
        <f t="shared" si="2"/>
        <v>68563.000000000015</v>
      </c>
      <c r="E40" s="57">
        <f t="shared" si="2"/>
        <v>32853</v>
      </c>
      <c r="F40" s="57">
        <f t="shared" si="2"/>
        <v>3494.0000000000009</v>
      </c>
      <c r="G40" s="52">
        <f t="shared" si="1"/>
        <v>600361.99999999988</v>
      </c>
      <c r="H40" s="60" t="s">
        <v>53</v>
      </c>
      <c r="I40" s="18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</row>
    <row r="41" spans="1:189">
      <c r="B41" s="41"/>
      <c r="D41" s="41"/>
      <c r="G41" s="41"/>
    </row>
    <row r="42" spans="1:189">
      <c r="B42" s="129"/>
      <c r="C42" s="129"/>
      <c r="D42" s="129"/>
      <c r="E42" s="129"/>
      <c r="F42" s="129"/>
      <c r="G42" s="129"/>
    </row>
  </sheetData>
  <mergeCells count="20">
    <mergeCell ref="A24:A27"/>
    <mergeCell ref="H24:H27"/>
    <mergeCell ref="D26:D27"/>
    <mergeCell ref="E26:E27"/>
    <mergeCell ref="F26:F27"/>
    <mergeCell ref="G24:G25"/>
    <mergeCell ref="G26:G27"/>
    <mergeCell ref="B24:C24"/>
    <mergeCell ref="D24:F24"/>
    <mergeCell ref="B26:B27"/>
    <mergeCell ref="C26:C27"/>
    <mergeCell ref="A21:H21"/>
    <mergeCell ref="A22:H22"/>
    <mergeCell ref="A4:A6"/>
    <mergeCell ref="H4:H6"/>
    <mergeCell ref="A1:H1"/>
    <mergeCell ref="A2:H2"/>
    <mergeCell ref="C4:D4"/>
    <mergeCell ref="E4:G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38
</oddFooter>
  </headerFooter>
  <rowBreaks count="1" manualBreakCount="1">
    <brk id="40" max="7" man="1"/>
  </rowBreaks>
  <colBreaks count="1" manualBreakCount="1">
    <brk id="8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R40"/>
  <sheetViews>
    <sheetView rightToLeft="1" view="pageBreakPreview" zoomScaleNormal="100" zoomScaleSheetLayoutView="100" workbookViewId="0">
      <selection activeCell="L5" sqref="L5"/>
    </sheetView>
  </sheetViews>
  <sheetFormatPr defaultColWidth="9" defaultRowHeight="14.25"/>
  <cols>
    <col min="1" max="1" width="11.125" style="102" customWidth="1"/>
    <col min="2" max="2" width="9" style="102"/>
    <col min="3" max="3" width="11.375" style="102" customWidth="1"/>
    <col min="4" max="4" width="8.375" style="102" customWidth="1"/>
    <col min="5" max="6" width="9" style="102"/>
    <col min="7" max="7" width="11.625" style="102" customWidth="1"/>
    <col min="8" max="8" width="15.375" style="102" customWidth="1"/>
    <col min="9" max="11" width="8.375" style="102" customWidth="1"/>
    <col min="12" max="12" width="16.875" style="102" customWidth="1"/>
    <col min="13" max="13" width="8.375" style="102" customWidth="1"/>
    <col min="14" max="16384" width="9" style="102"/>
  </cols>
  <sheetData>
    <row r="1" spans="1:13" ht="18.75" customHeight="1">
      <c r="A1" s="755" t="s">
        <v>266</v>
      </c>
      <c r="B1" s="755"/>
      <c r="C1" s="755"/>
      <c r="D1" s="755"/>
      <c r="E1" s="755"/>
      <c r="F1" s="755"/>
      <c r="G1" s="755"/>
      <c r="H1" s="755"/>
    </row>
    <row r="2" spans="1:13" ht="18.75" customHeight="1">
      <c r="A2" s="820" t="s">
        <v>371</v>
      </c>
      <c r="B2" s="820"/>
      <c r="C2" s="820"/>
      <c r="D2" s="820"/>
      <c r="E2" s="820"/>
      <c r="F2" s="820"/>
      <c r="G2" s="820"/>
      <c r="H2" s="820"/>
      <c r="I2" s="479"/>
      <c r="J2" s="479"/>
      <c r="K2" s="479"/>
    </row>
    <row r="3" spans="1:13" ht="6" customHeight="1">
      <c r="A3" s="113"/>
      <c r="I3" s="479"/>
      <c r="J3" s="479"/>
      <c r="K3" s="479"/>
    </row>
    <row r="4" spans="1:13">
      <c r="A4" s="810" t="s">
        <v>9</v>
      </c>
      <c r="B4" s="810" t="s">
        <v>8</v>
      </c>
      <c r="C4" s="823" t="s">
        <v>62</v>
      </c>
      <c r="D4" s="823"/>
      <c r="E4" s="824" t="s">
        <v>63</v>
      </c>
      <c r="F4" s="824"/>
      <c r="G4" s="825"/>
      <c r="H4" s="759" t="s">
        <v>0</v>
      </c>
      <c r="I4" s="479"/>
      <c r="J4" s="515"/>
      <c r="K4" s="515"/>
      <c r="L4" s="515"/>
      <c r="M4" s="479"/>
    </row>
    <row r="5" spans="1:13" ht="33.75" customHeight="1">
      <c r="A5" s="776"/>
      <c r="B5" s="776"/>
      <c r="C5" s="48" t="s">
        <v>64</v>
      </c>
      <c r="D5" s="8" t="s">
        <v>66</v>
      </c>
      <c r="E5" s="8" t="s">
        <v>68</v>
      </c>
      <c r="F5" s="8" t="s">
        <v>207</v>
      </c>
      <c r="G5" s="8" t="s">
        <v>321</v>
      </c>
      <c r="H5" s="765"/>
      <c r="I5" s="479"/>
      <c r="J5" s="515"/>
      <c r="K5" s="515"/>
      <c r="L5" s="515"/>
      <c r="M5" s="479"/>
    </row>
    <row r="6" spans="1:13" ht="24.75" customHeight="1">
      <c r="A6" s="777"/>
      <c r="B6" s="647" t="s">
        <v>36</v>
      </c>
      <c r="C6" s="331" t="s">
        <v>65</v>
      </c>
      <c r="D6" s="408" t="s">
        <v>67</v>
      </c>
      <c r="E6" s="408" t="s">
        <v>69</v>
      </c>
      <c r="F6" s="408" t="s">
        <v>71</v>
      </c>
      <c r="G6" s="408" t="s">
        <v>73</v>
      </c>
      <c r="H6" s="765"/>
      <c r="I6" s="479"/>
      <c r="J6" s="515"/>
      <c r="K6" s="515"/>
      <c r="L6" s="515"/>
      <c r="M6" s="479"/>
    </row>
    <row r="7" spans="1:13" ht="15.95" customHeight="1">
      <c r="A7" s="74" t="s">
        <v>12</v>
      </c>
      <c r="B7" s="224">
        <v>101</v>
      </c>
      <c r="C7" s="465">
        <v>12.6</v>
      </c>
      <c r="D7" s="465">
        <v>1.2</v>
      </c>
      <c r="E7" s="465">
        <v>11.1</v>
      </c>
      <c r="F7" s="465">
        <v>10.8</v>
      </c>
      <c r="G7" s="465">
        <v>8.6999999999999993</v>
      </c>
      <c r="H7" s="77" t="s">
        <v>11</v>
      </c>
      <c r="I7" s="738"/>
      <c r="J7" s="738"/>
      <c r="K7" s="738"/>
      <c r="L7" s="738"/>
      <c r="M7" s="738"/>
    </row>
    <row r="8" spans="1:13" ht="15.95" customHeight="1">
      <c r="A8" s="203" t="s">
        <v>14</v>
      </c>
      <c r="B8" s="133">
        <v>101</v>
      </c>
      <c r="C8" s="435">
        <v>9.9</v>
      </c>
      <c r="D8" s="435">
        <v>0.4</v>
      </c>
      <c r="E8" s="435">
        <v>8.3000000000000007</v>
      </c>
      <c r="F8" s="435">
        <v>10.9</v>
      </c>
      <c r="G8" s="305">
        <v>7.3</v>
      </c>
      <c r="H8" s="78" t="s">
        <v>13</v>
      </c>
      <c r="I8" s="738"/>
      <c r="J8" s="738"/>
      <c r="K8" s="738"/>
      <c r="L8" s="738"/>
      <c r="M8" s="738"/>
    </row>
    <row r="9" spans="1:13" ht="15.95" customHeight="1">
      <c r="A9" s="203" t="s">
        <v>16</v>
      </c>
      <c r="B9" s="133">
        <v>103</v>
      </c>
      <c r="C9" s="435">
        <v>9.3000000000000007</v>
      </c>
      <c r="D9" s="435">
        <v>0.9</v>
      </c>
      <c r="E9" s="435">
        <v>11.5</v>
      </c>
      <c r="F9" s="435">
        <v>9.1</v>
      </c>
      <c r="G9" s="305">
        <v>7</v>
      </c>
      <c r="H9" s="78" t="s">
        <v>15</v>
      </c>
      <c r="I9" s="738"/>
      <c r="J9" s="738"/>
      <c r="K9" s="738"/>
      <c r="L9" s="738"/>
      <c r="M9" s="738"/>
    </row>
    <row r="10" spans="1:13" ht="15.95" customHeight="1">
      <c r="A10" s="203" t="s">
        <v>18</v>
      </c>
      <c r="B10" s="133">
        <v>105</v>
      </c>
      <c r="C10" s="435">
        <v>7.3</v>
      </c>
      <c r="D10" s="435">
        <v>3.1</v>
      </c>
      <c r="E10" s="435">
        <v>7.9</v>
      </c>
      <c r="F10" s="435">
        <v>14.6</v>
      </c>
      <c r="G10" s="305">
        <v>6.9</v>
      </c>
      <c r="H10" s="78" t="s">
        <v>17</v>
      </c>
      <c r="I10" s="738"/>
      <c r="J10" s="738"/>
      <c r="K10" s="738"/>
      <c r="L10" s="738"/>
      <c r="M10" s="738"/>
    </row>
    <row r="11" spans="1:13" ht="15.95" customHeight="1">
      <c r="A11" s="203" t="s">
        <v>20</v>
      </c>
      <c r="B11" s="133">
        <v>109</v>
      </c>
      <c r="C11" s="435">
        <v>7.8</v>
      </c>
      <c r="D11" s="435">
        <v>2.9</v>
      </c>
      <c r="E11" s="435">
        <v>9.8000000000000007</v>
      </c>
      <c r="F11" s="435">
        <v>16.7</v>
      </c>
      <c r="G11" s="305">
        <v>7.5</v>
      </c>
      <c r="H11" s="78" t="s">
        <v>19</v>
      </c>
      <c r="I11" s="738"/>
      <c r="J11" s="738"/>
      <c r="K11" s="738"/>
      <c r="L11" s="738"/>
      <c r="M11" s="738"/>
    </row>
    <row r="12" spans="1:13" ht="15.95" customHeight="1">
      <c r="A12" s="203" t="s">
        <v>22</v>
      </c>
      <c r="B12" s="133">
        <v>109</v>
      </c>
      <c r="C12" s="435">
        <v>12.4</v>
      </c>
      <c r="D12" s="435">
        <v>1.5</v>
      </c>
      <c r="E12" s="435">
        <v>17.3</v>
      </c>
      <c r="F12" s="435">
        <v>7.9</v>
      </c>
      <c r="G12" s="305">
        <v>12.1</v>
      </c>
      <c r="H12" s="78" t="s">
        <v>21</v>
      </c>
      <c r="I12" s="738"/>
      <c r="J12" s="738"/>
      <c r="K12" s="738"/>
      <c r="L12" s="738"/>
      <c r="M12" s="738"/>
    </row>
    <row r="13" spans="1:13" ht="15.95" customHeight="1">
      <c r="A13" s="203" t="s">
        <v>24</v>
      </c>
      <c r="B13" s="133">
        <v>111</v>
      </c>
      <c r="C13" s="435">
        <v>9.6</v>
      </c>
      <c r="D13" s="435">
        <v>0.9</v>
      </c>
      <c r="E13" s="435">
        <v>20.6</v>
      </c>
      <c r="F13" s="435">
        <v>5.2</v>
      </c>
      <c r="G13" s="306">
        <v>8.4</v>
      </c>
      <c r="H13" s="78" t="s">
        <v>23</v>
      </c>
      <c r="I13" s="738"/>
      <c r="J13" s="738"/>
      <c r="K13" s="738"/>
      <c r="L13" s="738"/>
      <c r="M13" s="738"/>
    </row>
    <row r="14" spans="1:13" ht="15.95" customHeight="1">
      <c r="A14" s="203" t="s">
        <v>26</v>
      </c>
      <c r="B14" s="133">
        <v>107</v>
      </c>
      <c r="C14" s="435">
        <v>10.7</v>
      </c>
      <c r="D14" s="435">
        <v>1</v>
      </c>
      <c r="E14" s="435">
        <v>29.9</v>
      </c>
      <c r="F14" s="435">
        <v>4.4000000000000004</v>
      </c>
      <c r="G14" s="306">
        <v>5</v>
      </c>
      <c r="H14" s="78" t="s">
        <v>25</v>
      </c>
      <c r="I14" s="738"/>
      <c r="J14" s="738"/>
      <c r="K14" s="738"/>
      <c r="L14" s="738"/>
      <c r="M14" s="738"/>
    </row>
    <row r="15" spans="1:13" ht="15.95" customHeight="1">
      <c r="A15" s="203" t="s">
        <v>28</v>
      </c>
      <c r="B15" s="133">
        <v>111</v>
      </c>
      <c r="C15" s="435">
        <v>9.1</v>
      </c>
      <c r="D15" s="435">
        <v>0.6</v>
      </c>
      <c r="E15" s="435">
        <v>16.7</v>
      </c>
      <c r="F15" s="435">
        <v>8.1999999999999993</v>
      </c>
      <c r="G15" s="306">
        <v>8.5</v>
      </c>
      <c r="H15" s="78" t="s">
        <v>27</v>
      </c>
      <c r="I15" s="738"/>
      <c r="J15" s="738"/>
      <c r="K15" s="738"/>
      <c r="L15" s="738"/>
      <c r="M15" s="738"/>
    </row>
    <row r="16" spans="1:13" ht="15.95" customHeight="1">
      <c r="A16" s="203" t="s">
        <v>30</v>
      </c>
      <c r="B16" s="133">
        <v>110</v>
      </c>
      <c r="C16" s="435">
        <v>8.9</v>
      </c>
      <c r="D16" s="435">
        <v>0.6</v>
      </c>
      <c r="E16" s="435">
        <v>8.1999999999999993</v>
      </c>
      <c r="F16" s="435">
        <v>9.1999999999999993</v>
      </c>
      <c r="G16" s="306">
        <v>9.6</v>
      </c>
      <c r="H16" s="78" t="s">
        <v>29</v>
      </c>
      <c r="I16" s="738"/>
      <c r="J16" s="738"/>
      <c r="K16" s="738"/>
      <c r="L16" s="738"/>
      <c r="M16" s="738"/>
    </row>
    <row r="17" spans="1:18" ht="15.95" customHeight="1">
      <c r="A17" s="203" t="s">
        <v>32</v>
      </c>
      <c r="B17" s="133">
        <v>114</v>
      </c>
      <c r="C17" s="435">
        <v>6.7</v>
      </c>
      <c r="D17" s="435">
        <v>0.5</v>
      </c>
      <c r="E17" s="435">
        <v>5.5</v>
      </c>
      <c r="F17" s="435">
        <v>11.4</v>
      </c>
      <c r="G17" s="306">
        <v>14.4</v>
      </c>
      <c r="H17" s="78" t="s">
        <v>31</v>
      </c>
      <c r="I17" s="738"/>
      <c r="J17" s="738"/>
      <c r="K17" s="738"/>
      <c r="L17" s="738"/>
      <c r="M17" s="738"/>
    </row>
    <row r="18" spans="1:18" ht="15.95" customHeight="1">
      <c r="A18" s="203" t="s">
        <v>34</v>
      </c>
      <c r="B18" s="133">
        <v>113</v>
      </c>
      <c r="C18" s="435">
        <v>9.6</v>
      </c>
      <c r="D18" s="435">
        <v>1.5</v>
      </c>
      <c r="E18" s="435">
        <v>14.5</v>
      </c>
      <c r="F18" s="435">
        <v>9.8000000000000007</v>
      </c>
      <c r="G18" s="306">
        <v>10.6</v>
      </c>
      <c r="H18" s="78" t="s">
        <v>33</v>
      </c>
      <c r="I18" s="738"/>
      <c r="J18" s="738"/>
      <c r="K18" s="738"/>
      <c r="L18" s="738"/>
      <c r="M18" s="738"/>
    </row>
    <row r="19" spans="1:18" ht="15.95" customHeight="1">
      <c r="A19" s="134" t="s">
        <v>52</v>
      </c>
      <c r="B19" s="81"/>
      <c r="C19" s="436">
        <v>9.1</v>
      </c>
      <c r="D19" s="436">
        <v>1.3</v>
      </c>
      <c r="E19" s="436">
        <v>12.7</v>
      </c>
      <c r="F19" s="436">
        <v>10.1</v>
      </c>
      <c r="G19" s="308">
        <v>9</v>
      </c>
      <c r="H19" s="79" t="s">
        <v>53</v>
      </c>
      <c r="I19" s="738"/>
      <c r="J19" s="738"/>
      <c r="K19" s="738"/>
      <c r="L19" s="738"/>
      <c r="M19" s="738"/>
    </row>
    <row r="20" spans="1:18" s="112" customFormat="1" ht="5.0999999999999996" customHeight="1">
      <c r="A20" s="127"/>
      <c r="B20" s="128"/>
      <c r="C20" s="412"/>
      <c r="D20" s="412"/>
      <c r="E20" s="412"/>
      <c r="F20" s="412"/>
      <c r="G20" s="201"/>
      <c r="H20" s="201"/>
      <c r="I20" s="738"/>
      <c r="J20" s="515"/>
      <c r="K20" s="515"/>
      <c r="L20" s="515"/>
      <c r="M20" s="479"/>
    </row>
    <row r="21" spans="1:18" ht="22.5" customHeight="1">
      <c r="A21" s="821" t="s">
        <v>267</v>
      </c>
      <c r="B21" s="821"/>
      <c r="C21" s="821"/>
      <c r="D21" s="821"/>
      <c r="E21" s="821"/>
      <c r="F21" s="821"/>
      <c r="G21" s="821"/>
      <c r="H21" s="821"/>
      <c r="I21" s="738"/>
      <c r="J21" s="515"/>
      <c r="K21" s="515"/>
      <c r="L21" s="515"/>
    </row>
    <row r="22" spans="1:18" ht="30" customHeight="1">
      <c r="A22" s="822" t="s">
        <v>268</v>
      </c>
      <c r="B22" s="822"/>
      <c r="C22" s="822"/>
      <c r="D22" s="822"/>
      <c r="E22" s="822"/>
      <c r="F22" s="822"/>
      <c r="G22" s="822"/>
      <c r="H22" s="822"/>
      <c r="I22" s="738"/>
      <c r="J22" s="515"/>
      <c r="K22" s="515"/>
      <c r="L22" s="515"/>
    </row>
    <row r="23" spans="1:18" ht="6" customHeight="1">
      <c r="A23" s="114"/>
      <c r="I23" s="738"/>
    </row>
    <row r="24" spans="1:18" ht="18" customHeight="1">
      <c r="A24" s="775" t="s">
        <v>9</v>
      </c>
      <c r="B24" s="828" t="s">
        <v>62</v>
      </c>
      <c r="C24" s="829"/>
      <c r="D24" s="830" t="s">
        <v>63</v>
      </c>
      <c r="E24" s="830"/>
      <c r="F24" s="831"/>
      <c r="G24" s="835" t="s">
        <v>52</v>
      </c>
      <c r="H24" s="832" t="s">
        <v>0</v>
      </c>
      <c r="I24" s="738"/>
    </row>
    <row r="25" spans="1:18" ht="34.5" customHeight="1">
      <c r="A25" s="776"/>
      <c r="B25" s="6" t="s">
        <v>74</v>
      </c>
      <c r="C25" s="6" t="s">
        <v>75</v>
      </c>
      <c r="D25" s="6" t="s">
        <v>76</v>
      </c>
      <c r="E25" s="6" t="s">
        <v>83</v>
      </c>
      <c r="F25" s="6" t="s">
        <v>359</v>
      </c>
      <c r="G25" s="812"/>
      <c r="H25" s="833"/>
      <c r="I25" s="738"/>
    </row>
    <row r="26" spans="1:18">
      <c r="A26" s="776"/>
      <c r="B26" s="815" t="s">
        <v>79</v>
      </c>
      <c r="C26" s="815" t="s">
        <v>80</v>
      </c>
      <c r="D26" s="815" t="s">
        <v>85</v>
      </c>
      <c r="E26" s="815" t="s">
        <v>78</v>
      </c>
      <c r="F26" s="815" t="s">
        <v>82</v>
      </c>
      <c r="G26" s="826" t="s">
        <v>53</v>
      </c>
      <c r="H26" s="833"/>
      <c r="I26" s="738"/>
    </row>
    <row r="27" spans="1:18" ht="21.75" customHeight="1">
      <c r="A27" s="777"/>
      <c r="B27" s="816"/>
      <c r="C27" s="816"/>
      <c r="D27" s="816"/>
      <c r="E27" s="816"/>
      <c r="F27" s="816"/>
      <c r="G27" s="827"/>
      <c r="H27" s="834"/>
      <c r="I27" s="738"/>
    </row>
    <row r="28" spans="1:18" ht="15.95" customHeight="1">
      <c r="A28" s="74" t="s">
        <v>12</v>
      </c>
      <c r="B28" s="305">
        <v>4.3</v>
      </c>
      <c r="C28" s="305">
        <v>31.4</v>
      </c>
      <c r="D28" s="305">
        <v>10.5</v>
      </c>
      <c r="E28" s="305">
        <v>8.8000000000000007</v>
      </c>
      <c r="F28" s="305">
        <v>0.6</v>
      </c>
      <c r="G28" s="196">
        <v>100</v>
      </c>
      <c r="H28" s="148" t="s">
        <v>11</v>
      </c>
      <c r="I28" s="738"/>
      <c r="J28" s="738"/>
      <c r="K28" s="738"/>
      <c r="L28" s="738"/>
      <c r="M28" s="738"/>
      <c r="N28" s="738"/>
      <c r="P28" s="739"/>
      <c r="R28" s="739"/>
    </row>
    <row r="29" spans="1:18" ht="15.95" customHeight="1">
      <c r="A29" s="75" t="s">
        <v>14</v>
      </c>
      <c r="B29" s="305">
        <v>1.2</v>
      </c>
      <c r="C29" s="305">
        <v>51.2</v>
      </c>
      <c r="D29" s="305">
        <v>8.1999999999999993</v>
      </c>
      <c r="E29" s="305">
        <v>1.6</v>
      </c>
      <c r="F29" s="305">
        <v>1</v>
      </c>
      <c r="G29" s="197">
        <v>100</v>
      </c>
      <c r="H29" s="147" t="s">
        <v>13</v>
      </c>
      <c r="I29" s="738"/>
      <c r="J29" s="738"/>
      <c r="K29" s="738"/>
      <c r="L29" s="738"/>
      <c r="M29" s="738"/>
      <c r="N29" s="738"/>
      <c r="P29" s="739"/>
    </row>
    <row r="30" spans="1:18" ht="15.95" customHeight="1">
      <c r="A30" s="75" t="s">
        <v>16</v>
      </c>
      <c r="B30" s="305">
        <v>0.8</v>
      </c>
      <c r="C30" s="305">
        <v>42.9</v>
      </c>
      <c r="D30" s="305">
        <v>10.6</v>
      </c>
      <c r="E30" s="305">
        <v>6.7</v>
      </c>
      <c r="F30" s="305">
        <v>1.2</v>
      </c>
      <c r="G30" s="197">
        <v>100</v>
      </c>
      <c r="H30" s="147" t="s">
        <v>15</v>
      </c>
      <c r="I30" s="738"/>
      <c r="J30" s="738"/>
      <c r="K30" s="738"/>
      <c r="L30" s="738"/>
      <c r="M30" s="738"/>
      <c r="N30" s="738"/>
      <c r="P30" s="739"/>
    </row>
    <row r="31" spans="1:18" ht="15.95" customHeight="1">
      <c r="A31" s="75" t="s">
        <v>18</v>
      </c>
      <c r="B31" s="305">
        <v>1.2</v>
      </c>
      <c r="C31" s="305">
        <v>48.2</v>
      </c>
      <c r="D31" s="305">
        <v>9.1999999999999993</v>
      </c>
      <c r="E31" s="305">
        <v>1.3</v>
      </c>
      <c r="F31" s="305">
        <v>0.3</v>
      </c>
      <c r="G31" s="197">
        <v>100</v>
      </c>
      <c r="H31" s="147" t="s">
        <v>17</v>
      </c>
      <c r="I31" s="738"/>
      <c r="J31" s="738"/>
      <c r="K31" s="738"/>
      <c r="L31" s="738"/>
      <c r="M31" s="738"/>
      <c r="N31" s="738"/>
      <c r="P31" s="739"/>
    </row>
    <row r="32" spans="1:18" ht="15.95" customHeight="1">
      <c r="A32" s="75" t="s">
        <v>20</v>
      </c>
      <c r="B32" s="305">
        <v>3.4</v>
      </c>
      <c r="C32" s="305">
        <v>34.299999999999997</v>
      </c>
      <c r="D32" s="305">
        <v>13.7</v>
      </c>
      <c r="E32" s="305">
        <v>3.6</v>
      </c>
      <c r="F32" s="305">
        <v>0.3</v>
      </c>
      <c r="G32" s="197">
        <v>100</v>
      </c>
      <c r="H32" s="147" t="s">
        <v>19</v>
      </c>
      <c r="I32" s="738"/>
      <c r="J32" s="738"/>
      <c r="K32" s="738"/>
      <c r="L32" s="738"/>
      <c r="M32" s="738"/>
      <c r="N32" s="738"/>
      <c r="P32" s="739"/>
    </row>
    <row r="33" spans="1:16" ht="15.95" customHeight="1">
      <c r="A33" s="75" t="s">
        <v>22</v>
      </c>
      <c r="B33" s="305">
        <v>2.2999999999999998</v>
      </c>
      <c r="C33" s="305">
        <v>30.5</v>
      </c>
      <c r="D33" s="305">
        <v>11</v>
      </c>
      <c r="E33" s="305">
        <v>4</v>
      </c>
      <c r="F33" s="305">
        <v>1</v>
      </c>
      <c r="G33" s="197">
        <v>100</v>
      </c>
      <c r="H33" s="147" t="s">
        <v>21</v>
      </c>
      <c r="I33" s="738"/>
      <c r="J33" s="738"/>
      <c r="K33" s="738"/>
      <c r="L33" s="738"/>
      <c r="M33" s="738"/>
      <c r="N33" s="738"/>
      <c r="P33" s="739"/>
    </row>
    <row r="34" spans="1:16" ht="15.95" customHeight="1">
      <c r="A34" s="75" t="s">
        <v>24</v>
      </c>
      <c r="B34" s="305">
        <v>2</v>
      </c>
      <c r="C34" s="305">
        <v>36.4</v>
      </c>
      <c r="D34" s="305">
        <v>12.7</v>
      </c>
      <c r="E34" s="305">
        <v>3.3</v>
      </c>
      <c r="F34" s="305">
        <v>0.9</v>
      </c>
      <c r="G34" s="197">
        <v>100</v>
      </c>
      <c r="H34" s="147" t="s">
        <v>23</v>
      </c>
      <c r="I34" s="738"/>
      <c r="J34" s="738"/>
      <c r="K34" s="738"/>
      <c r="L34" s="738"/>
      <c r="M34" s="738"/>
      <c r="N34" s="738"/>
      <c r="P34" s="739"/>
    </row>
    <row r="35" spans="1:16" ht="15.95" customHeight="1">
      <c r="A35" s="75" t="s">
        <v>26</v>
      </c>
      <c r="B35" s="305">
        <v>1.3</v>
      </c>
      <c r="C35" s="305">
        <v>32.1</v>
      </c>
      <c r="D35" s="305">
        <v>13.3</v>
      </c>
      <c r="E35" s="305">
        <v>2.1</v>
      </c>
      <c r="F35" s="305">
        <v>0.2</v>
      </c>
      <c r="G35" s="197">
        <v>100</v>
      </c>
      <c r="H35" s="147" t="s">
        <v>25</v>
      </c>
      <c r="I35" s="738"/>
      <c r="J35" s="738"/>
      <c r="K35" s="738"/>
      <c r="L35" s="738"/>
      <c r="M35" s="738"/>
      <c r="N35" s="738"/>
      <c r="P35" s="739"/>
    </row>
    <row r="36" spans="1:16" ht="15.95" customHeight="1">
      <c r="A36" s="132" t="s">
        <v>28</v>
      </c>
      <c r="B36" s="309">
        <v>2.9</v>
      </c>
      <c r="C36" s="305">
        <v>41.7</v>
      </c>
      <c r="D36" s="305">
        <v>9</v>
      </c>
      <c r="E36" s="305">
        <v>2.9</v>
      </c>
      <c r="F36" s="305">
        <v>0.4</v>
      </c>
      <c r="G36" s="197">
        <v>100</v>
      </c>
      <c r="H36" s="147" t="s">
        <v>27</v>
      </c>
      <c r="I36" s="738"/>
      <c r="J36" s="738"/>
      <c r="K36" s="738"/>
      <c r="L36" s="738"/>
      <c r="M36" s="738"/>
      <c r="N36" s="738"/>
      <c r="P36" s="739"/>
    </row>
    <row r="37" spans="1:16" ht="15.95" customHeight="1">
      <c r="A37" s="132" t="s">
        <v>30</v>
      </c>
      <c r="B37" s="309">
        <v>3.4</v>
      </c>
      <c r="C37" s="305">
        <v>39.1</v>
      </c>
      <c r="D37" s="305">
        <v>11.8</v>
      </c>
      <c r="E37" s="305">
        <v>8.5</v>
      </c>
      <c r="F37" s="305">
        <v>0.7</v>
      </c>
      <c r="G37" s="197">
        <v>100</v>
      </c>
      <c r="H37" s="147" t="s">
        <v>29</v>
      </c>
      <c r="I37" s="738"/>
      <c r="J37" s="738"/>
      <c r="K37" s="738"/>
      <c r="L37" s="738"/>
      <c r="M37" s="738"/>
      <c r="N37" s="738"/>
      <c r="P37" s="739"/>
    </row>
    <row r="38" spans="1:16" ht="15.95" customHeight="1">
      <c r="A38" s="132" t="s">
        <v>32</v>
      </c>
      <c r="B38" s="309">
        <v>3.5</v>
      </c>
      <c r="C38" s="305">
        <v>35.200000000000003</v>
      </c>
      <c r="D38" s="305">
        <v>13.7</v>
      </c>
      <c r="E38" s="305">
        <v>8.6</v>
      </c>
      <c r="F38" s="305">
        <v>0.5</v>
      </c>
      <c r="G38" s="197">
        <v>100</v>
      </c>
      <c r="H38" s="147" t="s">
        <v>31</v>
      </c>
      <c r="I38" s="738"/>
      <c r="J38" s="738"/>
      <c r="K38" s="738"/>
      <c r="L38" s="738"/>
      <c r="M38" s="738"/>
      <c r="N38" s="738"/>
      <c r="P38" s="739"/>
    </row>
    <row r="39" spans="1:16" ht="15.95" customHeight="1">
      <c r="A39" s="132" t="s">
        <v>34</v>
      </c>
      <c r="B39" s="309">
        <v>1.1000000000000001</v>
      </c>
      <c r="C39" s="305">
        <v>28.7</v>
      </c>
      <c r="D39" s="305">
        <v>11.2</v>
      </c>
      <c r="E39" s="305">
        <v>12.7</v>
      </c>
      <c r="F39" s="305">
        <v>0.3</v>
      </c>
      <c r="G39" s="197">
        <v>100</v>
      </c>
      <c r="H39" s="147" t="s">
        <v>33</v>
      </c>
      <c r="I39" s="738"/>
      <c r="J39" s="738"/>
      <c r="K39" s="738"/>
      <c r="L39" s="738"/>
      <c r="M39" s="738"/>
      <c r="N39" s="738"/>
      <c r="P39" s="739"/>
    </row>
    <row r="40" spans="1:16" ht="15.95" customHeight="1">
      <c r="A40" s="134" t="s">
        <v>52</v>
      </c>
      <c r="B40" s="310">
        <v>2.4</v>
      </c>
      <c r="C40" s="307">
        <v>37.9</v>
      </c>
      <c r="D40" s="307">
        <v>11.4</v>
      </c>
      <c r="E40" s="307">
        <v>5.5</v>
      </c>
      <c r="F40" s="307">
        <v>0.6</v>
      </c>
      <c r="G40" s="204">
        <v>100</v>
      </c>
      <c r="H40" s="69" t="s">
        <v>53</v>
      </c>
      <c r="I40" s="738"/>
      <c r="J40" s="738"/>
      <c r="K40" s="738"/>
      <c r="L40" s="738"/>
      <c r="M40" s="738"/>
      <c r="N40" s="738"/>
      <c r="P40" s="739"/>
    </row>
  </sheetData>
  <mergeCells count="20">
    <mergeCell ref="G26:G27"/>
    <mergeCell ref="B24:C24"/>
    <mergeCell ref="D24:F24"/>
    <mergeCell ref="A4:A6"/>
    <mergeCell ref="H4:H6"/>
    <mergeCell ref="A24:A27"/>
    <mergeCell ref="H24:H27"/>
    <mergeCell ref="B26:B27"/>
    <mergeCell ref="C26:C27"/>
    <mergeCell ref="D26:D27"/>
    <mergeCell ref="E26:E27"/>
    <mergeCell ref="F26:F27"/>
    <mergeCell ref="G24:G25"/>
    <mergeCell ref="A1:H1"/>
    <mergeCell ref="A2:H2"/>
    <mergeCell ref="A21:H21"/>
    <mergeCell ref="A22:H22"/>
    <mergeCell ref="C4:D4"/>
    <mergeCell ref="E4:G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&amp;"Arial,Regular"39&amp;"-,Regular"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U42"/>
  <sheetViews>
    <sheetView rightToLeft="1" view="pageBreakPreview" zoomScale="93" zoomScaleNormal="100" zoomScaleSheetLayoutView="93" workbookViewId="0">
      <selection activeCell="L11" sqref="L11"/>
    </sheetView>
  </sheetViews>
  <sheetFormatPr defaultRowHeight="14.25"/>
  <cols>
    <col min="1" max="1" width="11.125" customWidth="1"/>
    <col min="2" max="2" width="9.25" customWidth="1"/>
    <col min="3" max="5" width="9.875" bestFit="1" customWidth="1"/>
    <col min="6" max="6" width="9.125" customWidth="1"/>
    <col min="7" max="7" width="9.375" customWidth="1"/>
    <col min="8" max="8" width="15.875" customWidth="1"/>
    <col min="9" max="11" width="8.375" style="10" customWidth="1"/>
    <col min="12" max="12" width="16.875" style="10" customWidth="1"/>
    <col min="13" max="13" width="8.375" style="10" customWidth="1"/>
    <col min="14" max="14" width="11.125" style="10" customWidth="1"/>
    <col min="15" max="73" width="9" style="10"/>
  </cols>
  <sheetData>
    <row r="1" spans="1:73" ht="22.5" customHeight="1">
      <c r="A1" s="836" t="s">
        <v>393</v>
      </c>
      <c r="B1" s="836"/>
      <c r="C1" s="836"/>
      <c r="D1" s="836"/>
      <c r="E1" s="836"/>
      <c r="F1" s="836"/>
      <c r="G1" s="836"/>
      <c r="H1" s="836"/>
    </row>
    <row r="2" spans="1:73" ht="22.5" customHeight="1">
      <c r="A2" s="849" t="s">
        <v>382</v>
      </c>
      <c r="B2" s="849"/>
      <c r="C2" s="849"/>
      <c r="D2" s="849"/>
      <c r="E2" s="849"/>
      <c r="F2" s="849"/>
      <c r="G2" s="849"/>
      <c r="H2" s="849"/>
    </row>
    <row r="3" spans="1:73" ht="6" customHeight="1">
      <c r="A3" s="10"/>
      <c r="B3" s="10"/>
      <c r="C3" s="10"/>
      <c r="D3" s="10"/>
      <c r="E3" s="10"/>
      <c r="F3" s="10"/>
      <c r="G3" s="10"/>
      <c r="H3" s="10"/>
    </row>
    <row r="4" spans="1:73" ht="15.75" customHeight="1">
      <c r="A4" s="835" t="s">
        <v>9</v>
      </c>
      <c r="B4" s="814" t="s">
        <v>8</v>
      </c>
      <c r="C4" s="850" t="s">
        <v>176</v>
      </c>
      <c r="D4" s="851"/>
      <c r="E4" s="851"/>
      <c r="F4" s="842" t="s">
        <v>63</v>
      </c>
      <c r="G4" s="843"/>
      <c r="H4" s="838" t="s">
        <v>0</v>
      </c>
    </row>
    <row r="5" spans="1:73" ht="25.5" customHeight="1">
      <c r="A5" s="812"/>
      <c r="B5" s="773"/>
      <c r="C5" s="345" t="s">
        <v>64</v>
      </c>
      <c r="D5" s="345" t="s">
        <v>66</v>
      </c>
      <c r="E5" s="345" t="s">
        <v>208</v>
      </c>
      <c r="F5" s="345" t="s">
        <v>207</v>
      </c>
      <c r="G5" s="345" t="s">
        <v>241</v>
      </c>
      <c r="H5" s="839"/>
    </row>
    <row r="6" spans="1:73" ht="28.5" customHeight="1">
      <c r="A6" s="813"/>
      <c r="B6" s="742" t="s">
        <v>36</v>
      </c>
      <c r="C6" s="744" t="s">
        <v>65</v>
      </c>
      <c r="D6" s="744" t="s">
        <v>67</v>
      </c>
      <c r="E6" s="744" t="s">
        <v>69</v>
      </c>
      <c r="F6" s="744" t="s">
        <v>71</v>
      </c>
      <c r="G6" s="744" t="s">
        <v>73</v>
      </c>
      <c r="H6" s="839"/>
    </row>
    <row r="7" spans="1:73" s="91" customFormat="1" ht="15.95" customHeight="1">
      <c r="A7" s="61" t="s">
        <v>12</v>
      </c>
      <c r="B7" s="49">
        <v>101</v>
      </c>
      <c r="C7" s="660">
        <v>9213</v>
      </c>
      <c r="D7" s="660">
        <v>1254.9999999999982</v>
      </c>
      <c r="E7" s="660">
        <v>5970.9999999999973</v>
      </c>
      <c r="F7" s="660">
        <v>5425.9999999999973</v>
      </c>
      <c r="G7" s="661">
        <v>8600.0000000000018</v>
      </c>
      <c r="H7" s="482" t="s">
        <v>11</v>
      </c>
      <c r="I7" s="179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</row>
    <row r="8" spans="1:73" s="91" customFormat="1" ht="15.95" customHeight="1">
      <c r="A8" s="62" t="s">
        <v>14</v>
      </c>
      <c r="B8" s="49">
        <v>101</v>
      </c>
      <c r="C8" s="50">
        <v>8607</v>
      </c>
      <c r="D8" s="50">
        <v>853.99999999999886</v>
      </c>
      <c r="E8" s="50">
        <v>4843.0000000000018</v>
      </c>
      <c r="F8" s="50">
        <v>8154.9999999999991</v>
      </c>
      <c r="G8" s="662">
        <v>6988.9999999999982</v>
      </c>
      <c r="H8" s="483" t="s">
        <v>13</v>
      </c>
      <c r="I8" s="560"/>
      <c r="J8" s="101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</row>
    <row r="9" spans="1:73" s="91" customFormat="1" ht="15.95" customHeight="1">
      <c r="A9" s="62" t="s">
        <v>16</v>
      </c>
      <c r="B9" s="49">
        <v>103</v>
      </c>
      <c r="C9" s="660">
        <v>11433.999999999998</v>
      </c>
      <c r="D9" s="660">
        <v>1337</v>
      </c>
      <c r="E9" s="660">
        <v>8872.0000000000036</v>
      </c>
      <c r="F9" s="660">
        <v>9466.0000000000036</v>
      </c>
      <c r="G9" s="662">
        <v>7874</v>
      </c>
      <c r="H9" s="483" t="s">
        <v>15</v>
      </c>
      <c r="I9" s="179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</row>
    <row r="10" spans="1:73" s="91" customFormat="1" ht="15.95" customHeight="1">
      <c r="A10" s="62" t="s">
        <v>18</v>
      </c>
      <c r="B10" s="49">
        <v>105</v>
      </c>
      <c r="C10" s="660">
        <v>10392.000000000004</v>
      </c>
      <c r="D10" s="660">
        <v>8657.0000000000036</v>
      </c>
      <c r="E10" s="660">
        <v>7637.9999999999982</v>
      </c>
      <c r="F10" s="660">
        <v>21422.000000000011</v>
      </c>
      <c r="G10" s="662">
        <v>10345.000000000009</v>
      </c>
      <c r="H10" s="483" t="s">
        <v>17</v>
      </c>
      <c r="I10" s="179"/>
      <c r="J10" s="179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</row>
    <row r="11" spans="1:73" s="91" customFormat="1" ht="15.95" customHeight="1">
      <c r="A11" s="62" t="s">
        <v>20</v>
      </c>
      <c r="B11" s="49">
        <v>109</v>
      </c>
      <c r="C11" s="660">
        <v>12287.000000000016</v>
      </c>
      <c r="D11" s="660">
        <v>5647.0000000000018</v>
      </c>
      <c r="E11" s="660">
        <v>7555.0000000000027</v>
      </c>
      <c r="F11" s="660">
        <v>23357.000000000015</v>
      </c>
      <c r="G11" s="662">
        <v>11831.000000000005</v>
      </c>
      <c r="H11" s="483" t="s">
        <v>19</v>
      </c>
      <c r="I11" s="179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</row>
    <row r="12" spans="1:73" s="91" customFormat="1" ht="15.95" customHeight="1">
      <c r="A12" s="62" t="s">
        <v>22</v>
      </c>
      <c r="B12" s="49">
        <v>109</v>
      </c>
      <c r="C12" s="660">
        <v>13505.999999999996</v>
      </c>
      <c r="D12" s="660">
        <v>2613.9999999999991</v>
      </c>
      <c r="E12" s="660">
        <v>10157</v>
      </c>
      <c r="F12" s="660">
        <v>6923.0000000000027</v>
      </c>
      <c r="G12" s="662">
        <v>10298.999999999996</v>
      </c>
      <c r="H12" s="483" t="s">
        <v>21</v>
      </c>
      <c r="I12" s="179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</row>
    <row r="13" spans="1:73" s="91" customFormat="1" ht="15.95" customHeight="1">
      <c r="A13" s="62" t="s">
        <v>24</v>
      </c>
      <c r="B13" s="49">
        <v>111</v>
      </c>
      <c r="C13" s="660">
        <v>10933.999999999996</v>
      </c>
      <c r="D13" s="660">
        <v>1118.9999999999995</v>
      </c>
      <c r="E13" s="660">
        <v>14711.000000000013</v>
      </c>
      <c r="F13" s="660">
        <v>4992.0000000000045</v>
      </c>
      <c r="G13" s="662">
        <v>8222.0000000000018</v>
      </c>
      <c r="H13" s="483" t="s">
        <v>23</v>
      </c>
      <c r="I13" s="179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</row>
    <row r="14" spans="1:73" s="91" customFormat="1" ht="15.95" customHeight="1">
      <c r="A14" s="62" t="s">
        <v>26</v>
      </c>
      <c r="B14" s="49">
        <v>107</v>
      </c>
      <c r="C14" s="660">
        <v>14186.999999999995</v>
      </c>
      <c r="D14" s="660">
        <v>1955.0000000000002</v>
      </c>
      <c r="E14" s="660">
        <v>29032.999999999964</v>
      </c>
      <c r="F14" s="660">
        <v>5774</v>
      </c>
      <c r="G14" s="662">
        <v>7593.9999999999973</v>
      </c>
      <c r="H14" s="483" t="s">
        <v>25</v>
      </c>
      <c r="I14" s="179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</row>
    <row r="15" spans="1:73" s="91" customFormat="1" ht="15.95" customHeight="1">
      <c r="A15" s="62" t="s">
        <v>28</v>
      </c>
      <c r="B15" s="49">
        <v>111</v>
      </c>
      <c r="C15" s="660">
        <v>10451.000000000005</v>
      </c>
      <c r="D15" s="660">
        <v>1041.0000000000007</v>
      </c>
      <c r="E15" s="660">
        <v>14290.999999999998</v>
      </c>
      <c r="F15" s="660">
        <v>9812.9999999999945</v>
      </c>
      <c r="G15" s="662">
        <v>9695.0000000000055</v>
      </c>
      <c r="H15" s="483" t="s">
        <v>27</v>
      </c>
      <c r="I15" s="179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</row>
    <row r="16" spans="1:73" s="91" customFormat="1" ht="15.95" customHeight="1">
      <c r="A16" s="62" t="s">
        <v>30</v>
      </c>
      <c r="B16" s="49">
        <v>110</v>
      </c>
      <c r="C16" s="660">
        <v>15990.00000000002</v>
      </c>
      <c r="D16" s="660">
        <v>1681.0000000000025</v>
      </c>
      <c r="E16" s="660">
        <v>11617.999999999998</v>
      </c>
      <c r="F16" s="660">
        <v>16731.000000000007</v>
      </c>
      <c r="G16" s="662">
        <v>14180.000000000007</v>
      </c>
      <c r="H16" s="483" t="s">
        <v>29</v>
      </c>
      <c r="I16" s="179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</row>
    <row r="17" spans="1:73" s="91" customFormat="1" ht="15.95" customHeight="1">
      <c r="A17" s="62" t="s">
        <v>32</v>
      </c>
      <c r="B17" s="49">
        <v>114</v>
      </c>
      <c r="C17" s="660">
        <v>12982.000000000015</v>
      </c>
      <c r="D17" s="660">
        <v>1290.9999999999995</v>
      </c>
      <c r="E17" s="660">
        <v>9575.0000000000036</v>
      </c>
      <c r="F17" s="660">
        <v>21187.999999999985</v>
      </c>
      <c r="G17" s="662">
        <v>19856.999999999993</v>
      </c>
      <c r="H17" s="483" t="s">
        <v>31</v>
      </c>
      <c r="I17" s="179"/>
      <c r="J17" s="179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</row>
    <row r="18" spans="1:73" s="91" customFormat="1" ht="15.95" customHeight="1">
      <c r="A18" s="62" t="s">
        <v>34</v>
      </c>
      <c r="B18" s="49">
        <v>113</v>
      </c>
      <c r="C18" s="660">
        <v>11532.999999999995</v>
      </c>
      <c r="D18" s="660">
        <v>1365.0000000000002</v>
      </c>
      <c r="E18" s="660">
        <v>15918.999999999995</v>
      </c>
      <c r="F18" s="660">
        <v>10234.999999999995</v>
      </c>
      <c r="G18" s="662">
        <v>10140.000000000009</v>
      </c>
      <c r="H18" s="483" t="s">
        <v>33</v>
      </c>
      <c r="I18" s="179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</row>
    <row r="19" spans="1:73" s="91" customFormat="1" ht="15.95" customHeight="1">
      <c r="A19" s="63" t="s">
        <v>52</v>
      </c>
      <c r="B19" s="663"/>
      <c r="C19" s="664">
        <f>SUM(C7:C18)</f>
        <v>141516.00000000003</v>
      </c>
      <c r="D19" s="664">
        <f t="shared" ref="D19:G19" si="0">SUM(D7:D18)</f>
        <v>28816.000000000004</v>
      </c>
      <c r="E19" s="664">
        <f t="shared" si="0"/>
        <v>140182.99999999997</v>
      </c>
      <c r="F19" s="664">
        <f t="shared" si="0"/>
        <v>143482</v>
      </c>
      <c r="G19" s="664">
        <f t="shared" si="0"/>
        <v>125626.00000000004</v>
      </c>
      <c r="H19" s="484" t="s">
        <v>53</v>
      </c>
      <c r="I19" s="179"/>
      <c r="J19" s="38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</row>
    <row r="20" spans="1:73" s="845" customFormat="1" ht="15.95" customHeight="1">
      <c r="A20" s="844"/>
      <c r="C20" s="846"/>
      <c r="D20" s="846"/>
      <c r="E20" s="846"/>
      <c r="F20" s="846"/>
      <c r="G20" s="847"/>
      <c r="H20" s="848"/>
      <c r="I20" s="848"/>
      <c r="J20" s="848"/>
      <c r="K20" s="764"/>
      <c r="L20" s="758"/>
      <c r="M20" s="758"/>
    </row>
    <row r="21" spans="1:73" ht="15">
      <c r="A21" s="821" t="s">
        <v>384</v>
      </c>
      <c r="B21" s="821"/>
      <c r="C21" s="821"/>
      <c r="D21" s="821"/>
      <c r="E21" s="821"/>
      <c r="F21" s="821"/>
      <c r="G21" s="821"/>
      <c r="H21" s="821"/>
    </row>
    <row r="22" spans="1:73" ht="35.25" customHeight="1">
      <c r="A22" s="785" t="s">
        <v>383</v>
      </c>
      <c r="B22" s="820"/>
      <c r="C22" s="820"/>
      <c r="D22" s="820"/>
      <c r="E22" s="820"/>
      <c r="F22" s="820"/>
      <c r="G22" s="820"/>
      <c r="H22" s="820"/>
    </row>
    <row r="23" spans="1:73" ht="6" customHeight="1">
      <c r="A23" s="13"/>
    </row>
    <row r="24" spans="1:73" s="54" customFormat="1" ht="16.5" customHeight="1">
      <c r="A24" s="810" t="s">
        <v>9</v>
      </c>
      <c r="B24" s="840" t="s">
        <v>62</v>
      </c>
      <c r="C24" s="841"/>
      <c r="D24" s="842" t="s">
        <v>63</v>
      </c>
      <c r="E24" s="842"/>
      <c r="F24" s="843"/>
      <c r="G24" s="810" t="s">
        <v>52</v>
      </c>
      <c r="H24" s="759" t="s">
        <v>0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</row>
    <row r="25" spans="1:73" s="10" customFormat="1" ht="24">
      <c r="A25" s="776"/>
      <c r="B25" s="44" t="s">
        <v>240</v>
      </c>
      <c r="C25" s="44" t="s">
        <v>239</v>
      </c>
      <c r="D25" s="44" t="s">
        <v>238</v>
      </c>
      <c r="E25" s="44" t="s">
        <v>210</v>
      </c>
      <c r="F25" s="44" t="s">
        <v>258</v>
      </c>
      <c r="G25" s="776"/>
      <c r="H25" s="765"/>
    </row>
    <row r="26" spans="1:73" s="10" customFormat="1" ht="36" customHeight="1">
      <c r="A26" s="776"/>
      <c r="B26" s="343" t="s">
        <v>79</v>
      </c>
      <c r="C26" s="343" t="s">
        <v>80</v>
      </c>
      <c r="D26" s="343" t="s">
        <v>85</v>
      </c>
      <c r="E26" s="343" t="s">
        <v>78</v>
      </c>
      <c r="F26" s="343" t="s">
        <v>82</v>
      </c>
      <c r="G26" s="234" t="s">
        <v>53</v>
      </c>
      <c r="H26" s="837"/>
      <c r="K26" s="130"/>
    </row>
    <row r="27" spans="1:73" s="10" customFormat="1" ht="15.95" customHeight="1">
      <c r="A27" s="74" t="s">
        <v>12</v>
      </c>
      <c r="B27" s="50">
        <v>2110.0000000000009</v>
      </c>
      <c r="C27" s="50">
        <v>27067.000000000007</v>
      </c>
      <c r="D27" s="50">
        <v>8148.0000000000064</v>
      </c>
      <c r="E27" s="50">
        <v>3890.0000000000009</v>
      </c>
      <c r="F27" s="50">
        <v>494.00000000000023</v>
      </c>
      <c r="G27" s="665">
        <f>F27+E27+D27+C27+B27+G7+F7+E7+D7+C7</f>
        <v>72174.000000000015</v>
      </c>
      <c r="H27" s="311" t="s">
        <v>11</v>
      </c>
      <c r="I27" s="181"/>
    </row>
    <row r="28" spans="1:73" s="10" customFormat="1" ht="15.95" customHeight="1">
      <c r="A28" s="75" t="s">
        <v>14</v>
      </c>
      <c r="B28" s="50">
        <v>1115.0000000000005</v>
      </c>
      <c r="C28" s="50">
        <v>52643.999999999964</v>
      </c>
      <c r="D28" s="50">
        <v>8351.0000000000055</v>
      </c>
      <c r="E28" s="50">
        <v>1237.0000000000005</v>
      </c>
      <c r="F28" s="50">
        <v>618.00000000000011</v>
      </c>
      <c r="G28" s="665">
        <f t="shared" ref="G28:G39" si="1">F28+E28+D28+C28+B28+G8+F8+E8+D8+C8</f>
        <v>93412.999999999971</v>
      </c>
      <c r="H28" s="78" t="s">
        <v>13</v>
      </c>
      <c r="I28" s="181"/>
    </row>
    <row r="29" spans="1:73" s="10" customFormat="1" ht="15.95" customHeight="1">
      <c r="A29" s="75" t="s">
        <v>16</v>
      </c>
      <c r="B29" s="50">
        <v>701.99999999999977</v>
      </c>
      <c r="C29" s="50">
        <v>54115.999999999927</v>
      </c>
      <c r="D29" s="50">
        <v>13172.999999999989</v>
      </c>
      <c r="E29" s="50">
        <v>6158.0000000000009</v>
      </c>
      <c r="F29" s="50">
        <v>915.00000000000091</v>
      </c>
      <c r="G29" s="665">
        <f t="shared" si="1"/>
        <v>114046.99999999991</v>
      </c>
      <c r="H29" s="78" t="s">
        <v>15</v>
      </c>
      <c r="I29" s="181"/>
    </row>
    <row r="30" spans="1:73" s="10" customFormat="1" ht="15.95" customHeight="1">
      <c r="A30" s="75" t="s">
        <v>18</v>
      </c>
      <c r="B30" s="50">
        <v>2604.9999999999982</v>
      </c>
      <c r="C30" s="50">
        <v>71864.999999999971</v>
      </c>
      <c r="D30" s="50">
        <v>14864.999999999975</v>
      </c>
      <c r="E30" s="50">
        <v>1700.999999999998</v>
      </c>
      <c r="F30" s="50">
        <v>694</v>
      </c>
      <c r="G30" s="665">
        <f t="shared" si="1"/>
        <v>150183.99999999997</v>
      </c>
      <c r="H30" s="78" t="s">
        <v>17</v>
      </c>
      <c r="I30" s="181"/>
    </row>
    <row r="31" spans="1:73" s="10" customFormat="1" ht="15.95" customHeight="1">
      <c r="A31" s="75" t="s">
        <v>20</v>
      </c>
      <c r="B31" s="50">
        <v>5854.9999999999936</v>
      </c>
      <c r="C31" s="50">
        <v>53880.000000000029</v>
      </c>
      <c r="D31" s="50">
        <v>19280.999999999993</v>
      </c>
      <c r="E31" s="50">
        <v>4560.0000000000009</v>
      </c>
      <c r="F31" s="50">
        <v>460.00000000000006</v>
      </c>
      <c r="G31" s="665">
        <f t="shared" si="1"/>
        <v>144713.00000000009</v>
      </c>
      <c r="H31" s="78" t="s">
        <v>19</v>
      </c>
      <c r="I31" s="181"/>
    </row>
    <row r="32" spans="1:73" s="10" customFormat="1" ht="15.95" customHeight="1">
      <c r="A32" s="75" t="s">
        <v>22</v>
      </c>
      <c r="B32" s="50">
        <v>2140.9999999999986</v>
      </c>
      <c r="C32" s="50">
        <v>26350.000000000004</v>
      </c>
      <c r="D32" s="50">
        <v>7650.9999999999955</v>
      </c>
      <c r="E32" s="50">
        <v>2061.9999999999995</v>
      </c>
      <c r="F32" s="50">
        <v>694.00000000000023</v>
      </c>
      <c r="G32" s="665">
        <f t="shared" si="1"/>
        <v>82397</v>
      </c>
      <c r="H32" s="78" t="s">
        <v>21</v>
      </c>
      <c r="I32" s="181"/>
    </row>
    <row r="33" spans="1:73" s="10" customFormat="1" ht="15.95" customHeight="1">
      <c r="A33" s="75" t="s">
        <v>24</v>
      </c>
      <c r="B33" s="50">
        <v>1990.9999999999991</v>
      </c>
      <c r="C33" s="50">
        <v>29713</v>
      </c>
      <c r="D33" s="50">
        <v>7480.9999999999936</v>
      </c>
      <c r="E33" s="50">
        <v>2320.0000000000014</v>
      </c>
      <c r="F33" s="50">
        <v>694.99999999999909</v>
      </c>
      <c r="G33" s="665">
        <f t="shared" si="1"/>
        <v>82178.000000000015</v>
      </c>
      <c r="H33" s="78" t="s">
        <v>23</v>
      </c>
      <c r="I33" s="181"/>
    </row>
    <row r="34" spans="1:73" s="10" customFormat="1" ht="15.95" customHeight="1">
      <c r="A34" s="75" t="s">
        <v>26</v>
      </c>
      <c r="B34" s="50">
        <v>1798</v>
      </c>
      <c r="C34" s="50">
        <v>45904.000000000007</v>
      </c>
      <c r="D34" s="50">
        <v>12394</v>
      </c>
      <c r="E34" s="50">
        <v>2052.9999999999995</v>
      </c>
      <c r="F34" s="50">
        <v>274.99999999999994</v>
      </c>
      <c r="G34" s="665">
        <f t="shared" si="1"/>
        <v>120966.99999999997</v>
      </c>
      <c r="H34" s="78" t="s">
        <v>25</v>
      </c>
      <c r="I34" s="181"/>
    </row>
    <row r="35" spans="1:73" s="10" customFormat="1" ht="15.95" customHeight="1">
      <c r="A35" s="75" t="s">
        <v>28</v>
      </c>
      <c r="B35" s="50">
        <v>2934</v>
      </c>
      <c r="C35" s="50">
        <v>55120.999999999971</v>
      </c>
      <c r="D35" s="50">
        <v>11381.999999999995</v>
      </c>
      <c r="E35" s="50">
        <v>3070.9999999999968</v>
      </c>
      <c r="F35" s="50">
        <v>319.99999999999977</v>
      </c>
      <c r="G35" s="665">
        <f t="shared" si="1"/>
        <v>118118.99999999996</v>
      </c>
      <c r="H35" s="78" t="s">
        <v>27</v>
      </c>
      <c r="I35" s="181"/>
    </row>
    <row r="36" spans="1:73" s="10" customFormat="1" ht="15.95" customHeight="1">
      <c r="A36" s="75" t="s">
        <v>30</v>
      </c>
      <c r="B36" s="50">
        <v>6042.9999999999982</v>
      </c>
      <c r="C36" s="50">
        <v>71973.000000000044</v>
      </c>
      <c r="D36" s="50">
        <v>23480</v>
      </c>
      <c r="E36" s="50">
        <v>12582.999999999996</v>
      </c>
      <c r="F36" s="50">
        <v>860.00000000000023</v>
      </c>
      <c r="G36" s="665">
        <f t="shared" si="1"/>
        <v>175139.00000000009</v>
      </c>
      <c r="H36" s="78" t="s">
        <v>29</v>
      </c>
      <c r="I36" s="181"/>
    </row>
    <row r="37" spans="1:73" s="10" customFormat="1" ht="15.95" customHeight="1">
      <c r="A37" s="75" t="s">
        <v>32</v>
      </c>
      <c r="B37" s="50">
        <v>6789.9999999999982</v>
      </c>
      <c r="C37" s="50">
        <v>59948.999999999913</v>
      </c>
      <c r="D37" s="50">
        <v>26310.999999999985</v>
      </c>
      <c r="E37" s="50">
        <v>20444.999999999985</v>
      </c>
      <c r="F37" s="50">
        <v>892.99999999999864</v>
      </c>
      <c r="G37" s="665">
        <f t="shared" si="1"/>
        <v>179280.99999999988</v>
      </c>
      <c r="H37" s="78" t="s">
        <v>31</v>
      </c>
      <c r="I37" s="181"/>
    </row>
    <row r="38" spans="1:73" s="10" customFormat="1" ht="15.95" customHeight="1">
      <c r="A38" s="75" t="s">
        <v>34</v>
      </c>
      <c r="B38" s="50">
        <v>1385.0000000000005</v>
      </c>
      <c r="C38" s="50">
        <v>30846.999999999978</v>
      </c>
      <c r="D38" s="50">
        <v>13177.000000000002</v>
      </c>
      <c r="E38" s="50">
        <v>40176.000000000007</v>
      </c>
      <c r="F38" s="50">
        <v>319.99999999999955</v>
      </c>
      <c r="G38" s="665">
        <f t="shared" si="1"/>
        <v>135097</v>
      </c>
      <c r="H38" s="78" t="s">
        <v>33</v>
      </c>
      <c r="I38" s="181"/>
    </row>
    <row r="39" spans="1:73" s="55" customFormat="1" ht="15.95" customHeight="1">
      <c r="A39" s="703" t="s">
        <v>52</v>
      </c>
      <c r="B39" s="52">
        <f>SUM(B27:B38)</f>
        <v>35468.999999999985</v>
      </c>
      <c r="C39" s="52">
        <f t="shared" ref="C39:F39" si="2">SUM(C27:C38)</f>
        <v>579428.99999999988</v>
      </c>
      <c r="D39" s="52">
        <f t="shared" si="2"/>
        <v>165693.99999999994</v>
      </c>
      <c r="E39" s="52">
        <f t="shared" si="2"/>
        <v>100256</v>
      </c>
      <c r="F39" s="52">
        <f t="shared" si="2"/>
        <v>7238</v>
      </c>
      <c r="G39" s="718">
        <f t="shared" si="1"/>
        <v>1467708.9999999998</v>
      </c>
      <c r="H39" s="79" t="s">
        <v>53</v>
      </c>
      <c r="I39" s="181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</row>
    <row r="40" spans="1:73" ht="15">
      <c r="A40" s="7"/>
      <c r="B40" s="15"/>
      <c r="C40" s="15"/>
      <c r="D40" s="15"/>
      <c r="E40" s="15"/>
      <c r="F40" s="14"/>
    </row>
    <row r="42" spans="1:73">
      <c r="E42" s="41"/>
    </row>
  </sheetData>
  <mergeCells count="15">
    <mergeCell ref="A1:H1"/>
    <mergeCell ref="H24:H26"/>
    <mergeCell ref="A21:H21"/>
    <mergeCell ref="A22:H22"/>
    <mergeCell ref="H4:H6"/>
    <mergeCell ref="A4:A6"/>
    <mergeCell ref="A24:A26"/>
    <mergeCell ref="G24:G25"/>
    <mergeCell ref="B24:C24"/>
    <mergeCell ref="D24:F24"/>
    <mergeCell ref="A20:XFD20"/>
    <mergeCell ref="A2:H2"/>
    <mergeCell ref="B4:B5"/>
    <mergeCell ref="F4:G4"/>
    <mergeCell ref="C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&amp;"Arial,Regular"40&amp;"-,Regular"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40"/>
  <sheetViews>
    <sheetView rightToLeft="1" view="pageBreakPreview" zoomScaleNormal="100" zoomScaleSheetLayoutView="100" workbookViewId="0">
      <selection activeCell="F11" sqref="F11"/>
    </sheetView>
  </sheetViews>
  <sheetFormatPr defaultColWidth="9" defaultRowHeight="14.25"/>
  <cols>
    <col min="1" max="1" width="11.125" style="29" customWidth="1"/>
    <col min="2" max="2" width="9" style="29"/>
    <col min="3" max="5" width="8.75" style="29" customWidth="1"/>
    <col min="6" max="6" width="10.375" style="29" bestFit="1" customWidth="1"/>
    <col min="7" max="7" width="10.25" style="29" customWidth="1"/>
    <col min="8" max="8" width="11.125" style="29" customWidth="1"/>
    <col min="9" max="11" width="8.375" style="29" customWidth="1"/>
    <col min="12" max="12" width="16.875" style="29" customWidth="1"/>
    <col min="13" max="13" width="8.375" style="29" customWidth="1"/>
    <col min="14" max="14" width="11.125" style="29" customWidth="1"/>
    <col min="15" max="16384" width="9" style="29"/>
  </cols>
  <sheetData>
    <row r="1" spans="1:16" ht="20.25" customHeight="1">
      <c r="A1" s="755" t="s">
        <v>269</v>
      </c>
      <c r="B1" s="755"/>
      <c r="C1" s="755"/>
      <c r="D1" s="755"/>
      <c r="E1" s="755"/>
      <c r="F1" s="755"/>
      <c r="G1" s="755"/>
      <c r="H1" s="755"/>
    </row>
    <row r="2" spans="1:16" ht="30" customHeight="1">
      <c r="A2" s="822" t="s">
        <v>376</v>
      </c>
      <c r="B2" s="822"/>
      <c r="C2" s="822"/>
      <c r="D2" s="822"/>
      <c r="E2" s="822"/>
      <c r="F2" s="822"/>
      <c r="G2" s="822"/>
      <c r="H2" s="822"/>
    </row>
    <row r="3" spans="1:16" ht="6" customHeight="1">
      <c r="A3" s="64"/>
    </row>
    <row r="4" spans="1:16" ht="15" customHeight="1">
      <c r="A4" s="810" t="s">
        <v>9</v>
      </c>
      <c r="B4" s="810" t="s">
        <v>8</v>
      </c>
      <c r="C4" s="840" t="s">
        <v>62</v>
      </c>
      <c r="D4" s="841"/>
      <c r="E4" s="842" t="s">
        <v>63</v>
      </c>
      <c r="F4" s="842"/>
      <c r="G4" s="843"/>
      <c r="H4" s="759" t="s">
        <v>0</v>
      </c>
      <c r="I4" s="104"/>
      <c r="J4" s="104"/>
      <c r="K4" s="104"/>
      <c r="L4" s="104"/>
      <c r="M4" s="104"/>
      <c r="N4" s="104"/>
      <c r="O4" s="104"/>
      <c r="P4" s="104"/>
    </row>
    <row r="5" spans="1:16" ht="24">
      <c r="A5" s="776"/>
      <c r="B5" s="776"/>
      <c r="C5" s="6" t="s">
        <v>64</v>
      </c>
      <c r="D5" s="6" t="s">
        <v>66</v>
      </c>
      <c r="E5" s="6" t="s">
        <v>68</v>
      </c>
      <c r="F5" s="6" t="s">
        <v>207</v>
      </c>
      <c r="G5" s="704" t="s">
        <v>361</v>
      </c>
      <c r="H5" s="765"/>
      <c r="I5" s="104"/>
      <c r="J5" s="104"/>
      <c r="K5" s="104"/>
      <c r="L5" s="104"/>
      <c r="M5" s="104"/>
      <c r="N5" s="104"/>
      <c r="O5" s="104"/>
      <c r="P5" s="104"/>
    </row>
    <row r="6" spans="1:16" ht="24">
      <c r="A6" s="777"/>
      <c r="B6" s="654" t="s">
        <v>36</v>
      </c>
      <c r="C6" s="408" t="s">
        <v>65</v>
      </c>
      <c r="D6" s="408" t="s">
        <v>67</v>
      </c>
      <c r="E6" s="408" t="s">
        <v>69</v>
      </c>
      <c r="F6" s="408" t="s">
        <v>71</v>
      </c>
      <c r="G6" s="178" t="s">
        <v>73</v>
      </c>
      <c r="H6" s="765"/>
      <c r="I6" s="104"/>
      <c r="J6" s="104"/>
      <c r="K6" s="104"/>
      <c r="L6" s="104"/>
      <c r="M6" s="104"/>
      <c r="N6" s="104"/>
      <c r="O6" s="104"/>
      <c r="P6" s="104"/>
    </row>
    <row r="7" spans="1:16" ht="15.95" customHeight="1">
      <c r="A7" s="74" t="s">
        <v>12</v>
      </c>
      <c r="B7" s="49">
        <v>101</v>
      </c>
      <c r="C7" s="464">
        <v>12.8</v>
      </c>
      <c r="D7" s="464">
        <v>1.7</v>
      </c>
      <c r="E7" s="464">
        <v>8.3000000000000007</v>
      </c>
      <c r="F7" s="464">
        <v>7.5</v>
      </c>
      <c r="G7" s="464">
        <v>11.9</v>
      </c>
      <c r="H7" s="86" t="s">
        <v>11</v>
      </c>
      <c r="I7" s="452"/>
      <c r="J7" s="555"/>
      <c r="K7" s="104"/>
      <c r="L7" s="104"/>
      <c r="M7" s="104"/>
      <c r="N7" s="104"/>
      <c r="O7" s="104"/>
      <c r="P7" s="104"/>
    </row>
    <row r="8" spans="1:16" ht="15.95" customHeight="1">
      <c r="A8" s="75" t="s">
        <v>14</v>
      </c>
      <c r="B8" s="49">
        <v>101</v>
      </c>
      <c r="C8" s="312">
        <v>9.1999999999999993</v>
      </c>
      <c r="D8" s="312">
        <v>0.9</v>
      </c>
      <c r="E8" s="312">
        <v>5.2</v>
      </c>
      <c r="F8" s="312">
        <v>8.6999999999999993</v>
      </c>
      <c r="G8" s="312">
        <v>7.5</v>
      </c>
      <c r="H8" s="78" t="s">
        <v>13</v>
      </c>
      <c r="I8" s="104"/>
      <c r="J8" s="104"/>
      <c r="K8" s="104"/>
      <c r="L8" s="104"/>
      <c r="M8" s="104"/>
      <c r="N8" s="104"/>
      <c r="O8" s="104"/>
      <c r="P8" s="104"/>
    </row>
    <row r="9" spans="1:16" ht="15.95" customHeight="1">
      <c r="A9" s="75" t="s">
        <v>16</v>
      </c>
      <c r="B9" s="49">
        <v>103</v>
      </c>
      <c r="C9" s="312">
        <v>10</v>
      </c>
      <c r="D9" s="312">
        <v>1.2</v>
      </c>
      <c r="E9" s="312">
        <v>7.8</v>
      </c>
      <c r="F9" s="312">
        <v>8.3000000000000007</v>
      </c>
      <c r="G9" s="312">
        <v>6.9</v>
      </c>
      <c r="H9" s="78" t="s">
        <v>15</v>
      </c>
      <c r="I9" s="104"/>
      <c r="J9" s="104"/>
      <c r="K9" s="104"/>
      <c r="L9" s="104"/>
      <c r="M9" s="104"/>
      <c r="N9" s="104"/>
      <c r="O9" s="104"/>
      <c r="P9" s="104"/>
    </row>
    <row r="10" spans="1:16" ht="15.95" customHeight="1">
      <c r="A10" s="75" t="s">
        <v>18</v>
      </c>
      <c r="B10" s="49">
        <v>105</v>
      </c>
      <c r="C10" s="312">
        <v>6.9</v>
      </c>
      <c r="D10" s="312">
        <v>5.8</v>
      </c>
      <c r="E10" s="312">
        <v>5.0999999999999996</v>
      </c>
      <c r="F10" s="312">
        <v>14.3</v>
      </c>
      <c r="G10" s="312">
        <v>6.9</v>
      </c>
      <c r="H10" s="78" t="s">
        <v>17</v>
      </c>
      <c r="I10" s="104"/>
      <c r="J10" s="104"/>
      <c r="K10" s="104"/>
      <c r="L10" s="104"/>
      <c r="M10" s="104"/>
      <c r="N10" s="104"/>
      <c r="O10" s="104"/>
      <c r="P10" s="104"/>
    </row>
    <row r="11" spans="1:16" ht="15.95" customHeight="1">
      <c r="A11" s="75" t="s">
        <v>20</v>
      </c>
      <c r="B11" s="49">
        <v>109</v>
      </c>
      <c r="C11" s="312">
        <v>8.5</v>
      </c>
      <c r="D11" s="312">
        <v>3.9</v>
      </c>
      <c r="E11" s="312">
        <v>5.2</v>
      </c>
      <c r="F11" s="312">
        <v>16.100000000000001</v>
      </c>
      <c r="G11" s="312">
        <v>8.1999999999999993</v>
      </c>
      <c r="H11" s="78" t="s">
        <v>19</v>
      </c>
      <c r="I11" s="104"/>
      <c r="J11" s="104"/>
      <c r="K11" s="516"/>
      <c r="L11" s="495"/>
      <c r="M11" s="104"/>
      <c r="N11" s="104"/>
      <c r="O11" s="104"/>
      <c r="P11" s="104"/>
    </row>
    <row r="12" spans="1:16" ht="15.95" customHeight="1">
      <c r="A12" s="75" t="s">
        <v>22</v>
      </c>
      <c r="B12" s="49">
        <v>109</v>
      </c>
      <c r="C12" s="312">
        <v>16.399999999999999</v>
      </c>
      <c r="D12" s="312">
        <v>3.2</v>
      </c>
      <c r="E12" s="312">
        <v>12.3</v>
      </c>
      <c r="F12" s="312">
        <v>8.4</v>
      </c>
      <c r="G12" s="312">
        <v>12.5</v>
      </c>
      <c r="H12" s="78" t="s">
        <v>21</v>
      </c>
      <c r="I12" s="104"/>
      <c r="J12" s="104"/>
      <c r="K12" s="104"/>
      <c r="L12" s="104"/>
      <c r="M12" s="104"/>
      <c r="N12" s="104"/>
      <c r="O12" s="104"/>
      <c r="P12" s="104"/>
    </row>
    <row r="13" spans="1:16" ht="15.95" customHeight="1">
      <c r="A13" s="75" t="s">
        <v>24</v>
      </c>
      <c r="B13" s="49">
        <v>111</v>
      </c>
      <c r="C13" s="312">
        <v>13.3</v>
      </c>
      <c r="D13" s="312">
        <v>1.4</v>
      </c>
      <c r="E13" s="312">
        <v>17.899999999999999</v>
      </c>
      <c r="F13" s="312">
        <v>6.1</v>
      </c>
      <c r="G13" s="312">
        <v>10</v>
      </c>
      <c r="H13" s="78" t="s">
        <v>23</v>
      </c>
      <c r="I13" s="104"/>
      <c r="J13" s="104"/>
      <c r="K13" s="104"/>
      <c r="L13" s="104"/>
      <c r="M13" s="104"/>
      <c r="N13" s="104"/>
      <c r="O13" s="104"/>
      <c r="P13" s="104"/>
    </row>
    <row r="14" spans="1:16" ht="15.95" customHeight="1">
      <c r="A14" s="75" t="s">
        <v>26</v>
      </c>
      <c r="B14" s="49">
        <v>107</v>
      </c>
      <c r="C14" s="312">
        <v>11.7</v>
      </c>
      <c r="D14" s="312">
        <v>1.6</v>
      </c>
      <c r="E14" s="312">
        <v>24</v>
      </c>
      <c r="F14" s="312">
        <v>4.8</v>
      </c>
      <c r="G14" s="312">
        <v>6.3</v>
      </c>
      <c r="H14" s="78" t="s">
        <v>25</v>
      </c>
      <c r="I14" s="104"/>
      <c r="J14" s="104"/>
      <c r="K14" s="104"/>
      <c r="L14" s="104"/>
      <c r="M14" s="104"/>
      <c r="N14" s="104"/>
      <c r="O14" s="104"/>
      <c r="P14" s="104"/>
    </row>
    <row r="15" spans="1:16" ht="15.95" customHeight="1">
      <c r="A15" s="75" t="s">
        <v>28</v>
      </c>
      <c r="B15" s="49">
        <v>111</v>
      </c>
      <c r="C15" s="312">
        <v>8.8000000000000007</v>
      </c>
      <c r="D15" s="312">
        <v>0.9</v>
      </c>
      <c r="E15" s="312">
        <v>12.1</v>
      </c>
      <c r="F15" s="312">
        <v>8.3000000000000007</v>
      </c>
      <c r="G15" s="312">
        <v>8.1999999999999993</v>
      </c>
      <c r="H15" s="78" t="s">
        <v>27</v>
      </c>
      <c r="I15" s="104"/>
      <c r="J15" s="104"/>
      <c r="K15" s="495"/>
      <c r="L15" s="104"/>
      <c r="M15" s="104"/>
      <c r="N15" s="104"/>
      <c r="O15" s="104"/>
      <c r="P15" s="104"/>
    </row>
    <row r="16" spans="1:16" ht="15.95" customHeight="1">
      <c r="A16" s="75" t="s">
        <v>30</v>
      </c>
      <c r="B16" s="49">
        <v>110</v>
      </c>
      <c r="C16" s="312">
        <v>9.1</v>
      </c>
      <c r="D16" s="312">
        <v>1</v>
      </c>
      <c r="E16" s="312">
        <v>6.6</v>
      </c>
      <c r="F16" s="312">
        <v>9.6</v>
      </c>
      <c r="G16" s="312">
        <v>8.1</v>
      </c>
      <c r="H16" s="78" t="s">
        <v>29</v>
      </c>
      <c r="I16" s="104"/>
      <c r="J16" s="104"/>
      <c r="K16" s="104"/>
      <c r="L16" s="104"/>
      <c r="M16" s="104"/>
      <c r="N16" s="104"/>
      <c r="O16" s="104"/>
      <c r="P16" s="104"/>
    </row>
    <row r="17" spans="1:14" ht="15.95" customHeight="1">
      <c r="A17" s="75" t="s">
        <v>32</v>
      </c>
      <c r="B17" s="49">
        <v>114</v>
      </c>
      <c r="C17" s="312">
        <v>7.2</v>
      </c>
      <c r="D17" s="312">
        <v>0.7</v>
      </c>
      <c r="E17" s="312">
        <v>5.3</v>
      </c>
      <c r="F17" s="312">
        <v>11.8</v>
      </c>
      <c r="G17" s="312">
        <v>11.1</v>
      </c>
      <c r="H17" s="78" t="s">
        <v>31</v>
      </c>
      <c r="I17" s="104"/>
      <c r="J17" s="104"/>
      <c r="K17" s="104"/>
      <c r="L17" s="104"/>
      <c r="M17" s="104"/>
    </row>
    <row r="18" spans="1:14" ht="15.95" customHeight="1">
      <c r="A18" s="75" t="s">
        <v>34</v>
      </c>
      <c r="B18" s="49">
        <v>113</v>
      </c>
      <c r="C18" s="312">
        <v>8.5</v>
      </c>
      <c r="D18" s="312">
        <v>1</v>
      </c>
      <c r="E18" s="312">
        <v>11.8</v>
      </c>
      <c r="F18" s="312">
        <v>7.6</v>
      </c>
      <c r="G18" s="312">
        <v>7.5</v>
      </c>
      <c r="H18" s="78" t="s">
        <v>33</v>
      </c>
      <c r="I18" s="104"/>
      <c r="J18" s="104"/>
      <c r="K18" s="104"/>
      <c r="L18" s="104"/>
      <c r="M18" s="104"/>
    </row>
    <row r="19" spans="1:14" ht="15.95" customHeight="1">
      <c r="A19" s="76" t="s">
        <v>52</v>
      </c>
      <c r="B19" s="81"/>
      <c r="C19" s="433">
        <v>9.6</v>
      </c>
      <c r="D19" s="433">
        <v>2</v>
      </c>
      <c r="E19" s="433">
        <v>9.6</v>
      </c>
      <c r="F19" s="433">
        <v>9.8000000000000007</v>
      </c>
      <c r="G19" s="313">
        <v>8.6</v>
      </c>
      <c r="H19" s="79" t="s">
        <v>53</v>
      </c>
      <c r="I19" s="104"/>
      <c r="J19" s="104"/>
      <c r="K19" s="104"/>
      <c r="L19" s="104"/>
      <c r="M19" s="104"/>
    </row>
    <row r="20" spans="1:14" ht="5.0999999999999996" customHeight="1">
      <c r="A20" s="65"/>
      <c r="C20" s="434"/>
      <c r="D20" s="434"/>
      <c r="E20" s="434"/>
      <c r="F20" s="434"/>
      <c r="G20" s="198"/>
      <c r="H20" s="198"/>
      <c r="I20" s="104"/>
      <c r="J20" s="104"/>
      <c r="K20" s="104"/>
      <c r="L20" s="104"/>
      <c r="M20" s="104"/>
    </row>
    <row r="21" spans="1:14" ht="15">
      <c r="A21" s="755" t="s">
        <v>270</v>
      </c>
      <c r="B21" s="755"/>
      <c r="C21" s="755"/>
      <c r="D21" s="755"/>
      <c r="E21" s="755"/>
      <c r="F21" s="755"/>
      <c r="G21" s="755"/>
      <c r="H21" s="755"/>
      <c r="I21" s="104"/>
      <c r="J21" s="104"/>
      <c r="K21" s="104"/>
      <c r="L21" s="384"/>
    </row>
    <row r="22" spans="1:14" ht="30" customHeight="1">
      <c r="A22" s="785" t="s">
        <v>360</v>
      </c>
      <c r="B22" s="785"/>
      <c r="C22" s="785"/>
      <c r="D22" s="785"/>
      <c r="E22" s="785"/>
      <c r="F22" s="785"/>
      <c r="G22" s="785"/>
      <c r="H22" s="785"/>
    </row>
    <row r="23" spans="1:14" ht="6" customHeight="1">
      <c r="A23" s="66"/>
      <c r="C23" s="92"/>
    </row>
    <row r="24" spans="1:14" ht="16.5" customHeight="1">
      <c r="A24" s="810" t="s">
        <v>9</v>
      </c>
      <c r="B24" s="805" t="s">
        <v>62</v>
      </c>
      <c r="C24" s="806"/>
      <c r="D24" s="853" t="s">
        <v>63</v>
      </c>
      <c r="E24" s="853"/>
      <c r="F24" s="854"/>
      <c r="G24" s="835" t="s">
        <v>52</v>
      </c>
      <c r="H24" s="852" t="s">
        <v>0</v>
      </c>
    </row>
    <row r="25" spans="1:14" ht="24">
      <c r="A25" s="776"/>
      <c r="B25" s="346" t="s">
        <v>74</v>
      </c>
      <c r="C25" s="44" t="s">
        <v>75</v>
      </c>
      <c r="D25" s="44" t="s">
        <v>76</v>
      </c>
      <c r="E25" s="44" t="s">
        <v>83</v>
      </c>
      <c r="F25" s="44" t="s">
        <v>362</v>
      </c>
      <c r="G25" s="812"/>
      <c r="H25" s="793"/>
      <c r="K25" s="384"/>
    </row>
    <row r="26" spans="1:14" ht="35.25" customHeight="1">
      <c r="A26" s="777"/>
      <c r="B26" s="343" t="s">
        <v>79</v>
      </c>
      <c r="C26" s="343" t="s">
        <v>80</v>
      </c>
      <c r="D26" s="343" t="s">
        <v>85</v>
      </c>
      <c r="E26" s="343" t="s">
        <v>78</v>
      </c>
      <c r="F26" s="343" t="s">
        <v>82</v>
      </c>
      <c r="G26" s="233" t="s">
        <v>53</v>
      </c>
      <c r="H26" s="793"/>
      <c r="N26" s="92"/>
    </row>
    <row r="27" spans="1:14" ht="15.95" customHeight="1">
      <c r="A27" s="75" t="s">
        <v>12</v>
      </c>
      <c r="B27" s="88">
        <v>2.9</v>
      </c>
      <c r="C27" s="88">
        <v>37.5</v>
      </c>
      <c r="D27" s="88">
        <v>11.3</v>
      </c>
      <c r="E27" s="88">
        <v>5.4</v>
      </c>
      <c r="F27" s="88">
        <v>0.7</v>
      </c>
      <c r="G27" s="314">
        <v>100</v>
      </c>
      <c r="H27" s="77" t="s">
        <v>11</v>
      </c>
      <c r="J27" s="92"/>
      <c r="K27" s="92"/>
    </row>
    <row r="28" spans="1:14" ht="15.95" customHeight="1">
      <c r="A28" s="75" t="s">
        <v>14</v>
      </c>
      <c r="B28" s="88">
        <v>1.2</v>
      </c>
      <c r="C28" s="88">
        <v>56.4</v>
      </c>
      <c r="D28" s="88">
        <v>8.9</v>
      </c>
      <c r="E28" s="88">
        <v>1.3</v>
      </c>
      <c r="F28" s="88">
        <v>0.7</v>
      </c>
      <c r="G28" s="314">
        <v>100.00000000000001</v>
      </c>
      <c r="H28" s="78" t="s">
        <v>13</v>
      </c>
      <c r="J28" s="92"/>
      <c r="K28" s="92"/>
    </row>
    <row r="29" spans="1:14" ht="15.95" customHeight="1">
      <c r="A29" s="75" t="s">
        <v>16</v>
      </c>
      <c r="B29" s="88">
        <v>0.6</v>
      </c>
      <c r="C29" s="88">
        <v>47.5</v>
      </c>
      <c r="D29" s="88">
        <v>11.6</v>
      </c>
      <c r="E29" s="88">
        <v>5.4</v>
      </c>
      <c r="F29" s="88">
        <v>0.7</v>
      </c>
      <c r="G29" s="314">
        <v>100</v>
      </c>
      <c r="H29" s="78" t="s">
        <v>15</v>
      </c>
      <c r="J29" s="92"/>
      <c r="K29" s="92"/>
    </row>
    <row r="30" spans="1:14" ht="15.95" customHeight="1">
      <c r="A30" s="75" t="s">
        <v>18</v>
      </c>
      <c r="B30" s="88">
        <v>1.7</v>
      </c>
      <c r="C30" s="88">
        <v>47.9</v>
      </c>
      <c r="D30" s="88">
        <v>9.8000000000000007</v>
      </c>
      <c r="E30" s="88">
        <v>1.1000000000000001</v>
      </c>
      <c r="F30" s="88">
        <v>0.5</v>
      </c>
      <c r="G30" s="314">
        <v>100</v>
      </c>
      <c r="H30" s="78" t="s">
        <v>17</v>
      </c>
      <c r="J30" s="92"/>
      <c r="K30" s="92"/>
    </row>
    <row r="31" spans="1:14" ht="15.95" customHeight="1">
      <c r="A31" s="75" t="s">
        <v>20</v>
      </c>
      <c r="B31" s="88">
        <v>4</v>
      </c>
      <c r="C31" s="88">
        <v>37.200000000000003</v>
      </c>
      <c r="D31" s="88">
        <v>13.3</v>
      </c>
      <c r="E31" s="88">
        <v>3.2</v>
      </c>
      <c r="F31" s="88">
        <v>0.4</v>
      </c>
      <c r="G31" s="314">
        <v>100.00000000000001</v>
      </c>
      <c r="H31" s="78" t="s">
        <v>19</v>
      </c>
      <c r="J31" s="92"/>
      <c r="K31" s="92"/>
    </row>
    <row r="32" spans="1:14" ht="15.95" customHeight="1">
      <c r="A32" s="75" t="s">
        <v>22</v>
      </c>
      <c r="B32" s="88">
        <v>2.6</v>
      </c>
      <c r="C32" s="88">
        <v>32</v>
      </c>
      <c r="D32" s="88">
        <v>9.3000000000000007</v>
      </c>
      <c r="E32" s="88">
        <v>2.5</v>
      </c>
      <c r="F32" s="88">
        <v>0.8</v>
      </c>
      <c r="G32" s="314">
        <v>100</v>
      </c>
      <c r="H32" s="78" t="s">
        <v>21</v>
      </c>
      <c r="J32" s="92"/>
      <c r="K32" s="92"/>
    </row>
    <row r="33" spans="1:11" ht="15.95" customHeight="1">
      <c r="A33" s="75" t="s">
        <v>24</v>
      </c>
      <c r="B33" s="88">
        <v>2.4</v>
      </c>
      <c r="C33" s="88">
        <v>36.200000000000003</v>
      </c>
      <c r="D33" s="88">
        <v>9.1</v>
      </c>
      <c r="E33" s="88">
        <v>2.8</v>
      </c>
      <c r="F33" s="88">
        <v>0.8</v>
      </c>
      <c r="G33" s="314">
        <v>100.00000000000001</v>
      </c>
      <c r="H33" s="78" t="s">
        <v>23</v>
      </c>
      <c r="J33" s="92"/>
      <c r="K33" s="92"/>
    </row>
    <row r="34" spans="1:11" ht="15.95" customHeight="1">
      <c r="A34" s="75" t="s">
        <v>26</v>
      </c>
      <c r="B34" s="88">
        <v>1.6</v>
      </c>
      <c r="C34" s="88">
        <v>37.9</v>
      </c>
      <c r="D34" s="88">
        <v>10.199999999999999</v>
      </c>
      <c r="E34" s="88">
        <v>1.7</v>
      </c>
      <c r="F34" s="88">
        <v>0.2</v>
      </c>
      <c r="G34" s="314">
        <v>99.999999999999986</v>
      </c>
      <c r="H34" s="78" t="s">
        <v>25</v>
      </c>
      <c r="J34" s="92"/>
      <c r="K34" s="92"/>
    </row>
    <row r="35" spans="1:11" ht="15.95" customHeight="1">
      <c r="A35" s="75" t="s">
        <v>28</v>
      </c>
      <c r="B35" s="88">
        <v>2.5</v>
      </c>
      <c r="C35" s="88">
        <v>46.7</v>
      </c>
      <c r="D35" s="88">
        <v>9.6</v>
      </c>
      <c r="E35" s="88">
        <v>2.6</v>
      </c>
      <c r="F35" s="88">
        <v>0.3</v>
      </c>
      <c r="G35" s="314">
        <v>100</v>
      </c>
      <c r="H35" s="78" t="s">
        <v>27</v>
      </c>
      <c r="J35" s="92"/>
      <c r="K35" s="92"/>
    </row>
    <row r="36" spans="1:11" ht="15.95" customHeight="1">
      <c r="A36" s="75" t="s">
        <v>30</v>
      </c>
      <c r="B36" s="88">
        <v>3.5</v>
      </c>
      <c r="C36" s="88">
        <v>41.1</v>
      </c>
      <c r="D36" s="88">
        <v>13.4</v>
      </c>
      <c r="E36" s="88">
        <v>7.1</v>
      </c>
      <c r="F36" s="88">
        <v>0.5</v>
      </c>
      <c r="G36" s="314">
        <v>99.999999999999972</v>
      </c>
      <c r="H36" s="78" t="s">
        <v>29</v>
      </c>
      <c r="J36" s="92"/>
      <c r="K36" s="92"/>
    </row>
    <row r="37" spans="1:11" ht="15.95" customHeight="1">
      <c r="A37" s="75" t="s">
        <v>32</v>
      </c>
      <c r="B37" s="88">
        <v>3.8</v>
      </c>
      <c r="C37" s="88">
        <v>33.4</v>
      </c>
      <c r="D37" s="88">
        <v>14.7</v>
      </c>
      <c r="E37" s="88">
        <v>11.5</v>
      </c>
      <c r="F37" s="88">
        <v>0.5</v>
      </c>
      <c r="G37" s="314">
        <v>99.999999999999986</v>
      </c>
      <c r="H37" s="78" t="s">
        <v>31</v>
      </c>
      <c r="J37" s="92"/>
      <c r="K37" s="92"/>
    </row>
    <row r="38" spans="1:11" ht="15.95" customHeight="1">
      <c r="A38" s="75" t="s">
        <v>34</v>
      </c>
      <c r="B38" s="88">
        <v>1</v>
      </c>
      <c r="C38" s="88">
        <v>22.9</v>
      </c>
      <c r="D38" s="88">
        <v>9.8000000000000007</v>
      </c>
      <c r="E38" s="88">
        <v>29.7</v>
      </c>
      <c r="F38" s="88">
        <v>0.2</v>
      </c>
      <c r="G38" s="314">
        <v>99.999999999999986</v>
      </c>
      <c r="H38" s="78" t="s">
        <v>33</v>
      </c>
      <c r="J38" s="92"/>
      <c r="K38" s="92"/>
    </row>
    <row r="39" spans="1:11" ht="15.95" customHeight="1">
      <c r="A39" s="76" t="s">
        <v>52</v>
      </c>
      <c r="B39" s="105">
        <v>2.4</v>
      </c>
      <c r="C39" s="105">
        <v>39.5</v>
      </c>
      <c r="D39" s="105">
        <v>11.3</v>
      </c>
      <c r="E39" s="105">
        <v>6.8</v>
      </c>
      <c r="F39" s="105">
        <v>0.4</v>
      </c>
      <c r="G39" s="315">
        <v>99.999999999999986</v>
      </c>
      <c r="H39" s="79" t="s">
        <v>53</v>
      </c>
      <c r="J39" s="92"/>
      <c r="K39" s="92"/>
    </row>
    <row r="40" spans="1:11">
      <c r="J40" s="92"/>
    </row>
  </sheetData>
  <mergeCells count="14">
    <mergeCell ref="A1:H1"/>
    <mergeCell ref="A2:H2"/>
    <mergeCell ref="C4:D4"/>
    <mergeCell ref="E4:G4"/>
    <mergeCell ref="G24:G25"/>
    <mergeCell ref="A4:A6"/>
    <mergeCell ref="H4:H6"/>
    <mergeCell ref="A24:A26"/>
    <mergeCell ref="H24:H26"/>
    <mergeCell ref="A21:H21"/>
    <mergeCell ref="A22:H22"/>
    <mergeCell ref="B24:C24"/>
    <mergeCell ref="D24:F2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41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P40"/>
  <sheetViews>
    <sheetView rightToLeft="1" view="pageBreakPreview" zoomScale="98" zoomScaleNormal="100" zoomScaleSheetLayoutView="98" workbookViewId="0">
      <selection activeCell="J39" sqref="J39"/>
    </sheetView>
  </sheetViews>
  <sheetFormatPr defaultRowHeight="14.25"/>
  <cols>
    <col min="1" max="1" width="11.125" customWidth="1"/>
    <col min="3" max="7" width="8.75" customWidth="1"/>
    <col min="8" max="8" width="11.125" customWidth="1"/>
    <col min="9" max="11" width="8.375" customWidth="1"/>
    <col min="12" max="12" width="16.875" customWidth="1"/>
    <col min="13" max="13" width="8.375" customWidth="1"/>
    <col min="14" max="14" width="11.125" customWidth="1"/>
  </cols>
  <sheetData>
    <row r="1" spans="1:16" ht="20.25" customHeight="1">
      <c r="A1" s="755" t="s">
        <v>271</v>
      </c>
      <c r="B1" s="755"/>
      <c r="C1" s="755"/>
      <c r="D1" s="755"/>
      <c r="E1" s="755"/>
      <c r="F1" s="755"/>
      <c r="G1" s="755"/>
      <c r="H1" s="755"/>
    </row>
    <row r="2" spans="1:16" ht="28.5" customHeight="1">
      <c r="A2" s="822" t="s">
        <v>272</v>
      </c>
      <c r="B2" s="822"/>
      <c r="C2" s="822"/>
      <c r="D2" s="822"/>
      <c r="E2" s="822"/>
      <c r="F2" s="822"/>
      <c r="G2" s="822"/>
      <c r="H2" s="822"/>
      <c r="J2" s="10"/>
      <c r="K2" s="10"/>
      <c r="L2" s="10"/>
    </row>
    <row r="3" spans="1:16" ht="6" customHeight="1">
      <c r="A3" s="17"/>
      <c r="I3" s="10"/>
      <c r="J3" s="10"/>
      <c r="K3" s="10"/>
      <c r="L3" s="10"/>
      <c r="M3" s="10"/>
      <c r="N3" s="10"/>
    </row>
    <row r="4" spans="1:16" ht="16.5" customHeight="1">
      <c r="A4" s="860" t="s">
        <v>9</v>
      </c>
      <c r="B4" s="810" t="s">
        <v>8</v>
      </c>
      <c r="C4" s="856" t="s">
        <v>62</v>
      </c>
      <c r="D4" s="857"/>
      <c r="E4" s="858" t="s">
        <v>63</v>
      </c>
      <c r="F4" s="858"/>
      <c r="G4" s="859"/>
      <c r="H4" s="861" t="s">
        <v>0</v>
      </c>
      <c r="I4" s="10"/>
      <c r="J4" s="10"/>
      <c r="K4" s="10"/>
      <c r="L4" s="10"/>
      <c r="M4" s="10"/>
      <c r="N4" s="10"/>
      <c r="O4" s="10"/>
      <c r="P4" s="10"/>
    </row>
    <row r="5" spans="1:16" ht="24">
      <c r="A5" s="860"/>
      <c r="B5" s="776"/>
      <c r="C5" s="44" t="s">
        <v>64</v>
      </c>
      <c r="D5" s="44" t="s">
        <v>66</v>
      </c>
      <c r="E5" s="44" t="s">
        <v>68</v>
      </c>
      <c r="F5" s="44" t="s">
        <v>70</v>
      </c>
      <c r="G5" s="44" t="s">
        <v>72</v>
      </c>
      <c r="H5" s="861"/>
      <c r="I5" s="10"/>
      <c r="J5" s="10"/>
      <c r="K5" s="10"/>
      <c r="L5" s="10"/>
      <c r="M5" s="10"/>
      <c r="N5" s="10"/>
      <c r="O5" s="10"/>
      <c r="P5" s="10"/>
    </row>
    <row r="6" spans="1:16" ht="30.75" customHeight="1">
      <c r="A6" s="860"/>
      <c r="B6" s="654" t="s">
        <v>36</v>
      </c>
      <c r="C6" s="408" t="s">
        <v>65</v>
      </c>
      <c r="D6" s="408" t="s">
        <v>67</v>
      </c>
      <c r="E6" s="408" t="s">
        <v>69</v>
      </c>
      <c r="F6" s="408" t="s">
        <v>71</v>
      </c>
      <c r="G6" s="408" t="s">
        <v>73</v>
      </c>
      <c r="H6" s="759"/>
      <c r="I6" s="10"/>
      <c r="J6" s="10"/>
      <c r="K6" s="10"/>
      <c r="L6" s="10"/>
      <c r="M6" s="10"/>
      <c r="N6" s="10"/>
      <c r="O6" s="10"/>
      <c r="P6" s="10"/>
    </row>
    <row r="7" spans="1:16" ht="15.95" customHeight="1">
      <c r="A7" s="74" t="s">
        <v>12</v>
      </c>
      <c r="B7" s="49">
        <v>101</v>
      </c>
      <c r="C7" s="666">
        <v>2.3130805925182041</v>
      </c>
      <c r="D7" s="666">
        <v>3.2682291666666621</v>
      </c>
      <c r="E7" s="666">
        <v>1.7064875678765357</v>
      </c>
      <c r="F7" s="666">
        <v>1.5963518681965272</v>
      </c>
      <c r="G7" s="666">
        <v>3.1559633027522977</v>
      </c>
      <c r="H7" s="86" t="s">
        <v>11</v>
      </c>
      <c r="I7" s="559"/>
      <c r="J7" s="554"/>
      <c r="K7" s="10"/>
      <c r="L7" s="10"/>
      <c r="M7" s="10"/>
      <c r="N7" s="10"/>
      <c r="O7" s="10"/>
      <c r="P7" s="10"/>
    </row>
    <row r="8" spans="1:16" ht="15.95" customHeight="1">
      <c r="A8" s="75" t="s">
        <v>14</v>
      </c>
      <c r="B8" s="49">
        <v>101</v>
      </c>
      <c r="C8" s="88">
        <v>2.2292152292152281</v>
      </c>
      <c r="D8" s="88">
        <v>5.93055555555555</v>
      </c>
      <c r="E8" s="88">
        <v>1.4993808049535595</v>
      </c>
      <c r="F8" s="88">
        <v>1.9247108803398625</v>
      </c>
      <c r="G8" s="88">
        <v>2.4635178004934772</v>
      </c>
      <c r="H8" s="78" t="s">
        <v>13</v>
      </c>
      <c r="I8" s="10"/>
      <c r="J8" s="10"/>
      <c r="K8" s="10"/>
      <c r="L8" s="10"/>
      <c r="M8" s="10"/>
      <c r="N8" s="10"/>
      <c r="O8" s="10"/>
      <c r="P8" s="10"/>
    </row>
    <row r="9" spans="1:16" ht="15.95" customHeight="1">
      <c r="A9" s="75" t="s">
        <v>16</v>
      </c>
      <c r="B9" s="49">
        <v>103</v>
      </c>
      <c r="C9" s="88">
        <v>2.4447295274748759</v>
      </c>
      <c r="D9" s="88">
        <v>3.1384976525821635</v>
      </c>
      <c r="E9" s="88">
        <v>1.5413481584433635</v>
      </c>
      <c r="F9" s="88">
        <v>2.0841039189784247</v>
      </c>
      <c r="G9" s="88">
        <v>2.2324922030053864</v>
      </c>
      <c r="H9" s="78" t="s">
        <v>15</v>
      </c>
      <c r="I9" s="10"/>
      <c r="J9" s="10"/>
      <c r="K9" s="10"/>
      <c r="L9" s="10"/>
      <c r="M9" s="10"/>
      <c r="N9" s="10"/>
      <c r="O9" s="10"/>
      <c r="P9" s="10"/>
    </row>
    <row r="10" spans="1:16" ht="15.95" customHeight="1">
      <c r="A10" s="75" t="s">
        <v>18</v>
      </c>
      <c r="B10" s="49">
        <v>105</v>
      </c>
      <c r="C10" s="88">
        <v>2.4184314638119635</v>
      </c>
      <c r="D10" s="88">
        <v>4.6972327726532797</v>
      </c>
      <c r="E10" s="88">
        <v>1.6436410587475774</v>
      </c>
      <c r="F10" s="88">
        <v>2.4874593590339078</v>
      </c>
      <c r="G10" s="88">
        <v>2.5436439636095414</v>
      </c>
      <c r="H10" s="78" t="s">
        <v>17</v>
      </c>
      <c r="I10" s="10"/>
      <c r="J10" s="10"/>
      <c r="K10" s="10"/>
      <c r="L10" s="10"/>
      <c r="M10" s="10"/>
      <c r="N10" s="10"/>
      <c r="O10" s="10"/>
      <c r="P10" s="10"/>
    </row>
    <row r="11" spans="1:16" ht="15.95" customHeight="1">
      <c r="A11" s="75" t="s">
        <v>20</v>
      </c>
      <c r="B11" s="49">
        <v>109</v>
      </c>
      <c r="C11" s="88">
        <v>2.7931348033644046</v>
      </c>
      <c r="D11" s="88">
        <v>3.3875224955009067</v>
      </c>
      <c r="E11" s="88">
        <v>1.3590573844216594</v>
      </c>
      <c r="F11" s="88">
        <v>2.4732105040237213</v>
      </c>
      <c r="G11" s="88">
        <v>2.7929650613786614</v>
      </c>
      <c r="H11" s="78" t="s">
        <v>19</v>
      </c>
      <c r="I11" s="10"/>
      <c r="J11" s="10"/>
      <c r="K11" s="10"/>
      <c r="L11" s="10"/>
      <c r="M11" s="10"/>
      <c r="N11" s="10"/>
      <c r="O11" s="10"/>
      <c r="P11" s="10"/>
    </row>
    <row r="12" spans="1:16" ht="15.95" customHeight="1">
      <c r="A12" s="75" t="s">
        <v>22</v>
      </c>
      <c r="B12" s="49">
        <v>109</v>
      </c>
      <c r="C12" s="88">
        <v>2.9151737535074465</v>
      </c>
      <c r="D12" s="88">
        <v>4.610229276895943</v>
      </c>
      <c r="E12" s="88">
        <v>1.5681642735834498</v>
      </c>
      <c r="F12" s="88">
        <v>2.3404327248140611</v>
      </c>
      <c r="G12" s="88">
        <v>2.2705026455026442</v>
      </c>
      <c r="H12" s="78" t="s">
        <v>21</v>
      </c>
      <c r="I12" s="10"/>
      <c r="J12" s="10"/>
      <c r="K12" s="10"/>
      <c r="L12" s="10"/>
      <c r="M12" s="10"/>
      <c r="N12" s="10"/>
      <c r="O12" s="10"/>
      <c r="P12" s="10"/>
    </row>
    <row r="13" spans="1:16" ht="15.95" customHeight="1">
      <c r="A13" s="75" t="s">
        <v>24</v>
      </c>
      <c r="B13" s="49">
        <v>111</v>
      </c>
      <c r="C13" s="88">
        <v>2.8811594202898538</v>
      </c>
      <c r="D13" s="88">
        <v>3.1699716713880992</v>
      </c>
      <c r="E13" s="88">
        <v>1.8159486483150249</v>
      </c>
      <c r="F13" s="88">
        <v>2.4359999999999999</v>
      </c>
      <c r="G13" s="88">
        <v>2.4869933454325497</v>
      </c>
      <c r="H13" s="78" t="s">
        <v>23</v>
      </c>
      <c r="I13" s="10"/>
      <c r="J13" s="10"/>
      <c r="K13" s="10"/>
      <c r="L13" s="10"/>
      <c r="M13" s="10"/>
      <c r="N13" s="10"/>
      <c r="O13" s="10"/>
      <c r="P13" s="10"/>
    </row>
    <row r="14" spans="1:16" ht="15.95" customHeight="1">
      <c r="A14" s="75" t="s">
        <v>26</v>
      </c>
      <c r="B14" s="49">
        <v>107</v>
      </c>
      <c r="C14" s="88">
        <v>2.6532635122498589</v>
      </c>
      <c r="D14" s="88">
        <v>3.8712871287128698</v>
      </c>
      <c r="E14" s="88">
        <v>1.9364370039351677</v>
      </c>
      <c r="F14" s="88">
        <v>2.640146319158668</v>
      </c>
      <c r="G14" s="88">
        <v>3.0170838299562956</v>
      </c>
      <c r="H14" s="78" t="s">
        <v>25</v>
      </c>
      <c r="I14" s="10"/>
      <c r="J14" s="10"/>
      <c r="K14" s="10"/>
      <c r="L14" s="10"/>
      <c r="M14" s="10"/>
      <c r="N14" s="10"/>
      <c r="O14" s="10"/>
      <c r="P14" s="10"/>
    </row>
    <row r="15" spans="1:16" ht="15.95" customHeight="1">
      <c r="A15" s="75" t="s">
        <v>28</v>
      </c>
      <c r="B15" s="49">
        <v>111</v>
      </c>
      <c r="C15" s="88">
        <v>2.4948675101456179</v>
      </c>
      <c r="D15" s="88">
        <v>4.0505836575875476</v>
      </c>
      <c r="E15" s="88">
        <v>1.846382428940569</v>
      </c>
      <c r="F15" s="88">
        <v>2.5830481705712014</v>
      </c>
      <c r="G15" s="88">
        <v>2.4525676701239569</v>
      </c>
      <c r="H15" s="78" t="s">
        <v>27</v>
      </c>
      <c r="I15" s="10"/>
      <c r="J15" s="10"/>
      <c r="K15" s="10"/>
      <c r="L15" s="10"/>
      <c r="M15" s="10"/>
      <c r="N15" s="10"/>
      <c r="O15" s="10"/>
      <c r="P15" s="10"/>
    </row>
    <row r="16" spans="1:16" ht="15.95" customHeight="1">
      <c r="A16" s="75" t="s">
        <v>30</v>
      </c>
      <c r="B16" s="49">
        <v>110</v>
      </c>
      <c r="C16" s="88">
        <v>2.3319235817412887</v>
      </c>
      <c r="D16" s="88">
        <v>3.6864035087719351</v>
      </c>
      <c r="E16" s="88">
        <v>1.8278791692888607</v>
      </c>
      <c r="F16" s="88">
        <v>2.3534955689970456</v>
      </c>
      <c r="G16" s="88">
        <v>1.9151809832522968</v>
      </c>
      <c r="H16" s="78" t="s">
        <v>29</v>
      </c>
      <c r="I16" s="10"/>
      <c r="J16" s="10"/>
      <c r="K16" s="10"/>
      <c r="L16" s="10"/>
      <c r="M16" s="10"/>
      <c r="N16" s="10"/>
      <c r="O16" s="10"/>
      <c r="P16" s="10"/>
    </row>
    <row r="17" spans="1:14" ht="15.95" customHeight="1">
      <c r="A17" s="75" t="s">
        <v>32</v>
      </c>
      <c r="B17" s="49">
        <v>114</v>
      </c>
      <c r="C17" s="88">
        <v>2.7365092748735256</v>
      </c>
      <c r="D17" s="88">
        <v>3.5961002785515319</v>
      </c>
      <c r="E17" s="88">
        <v>2.4741602067183477</v>
      </c>
      <c r="F17" s="88">
        <v>2.610967344423905</v>
      </c>
      <c r="G17" s="88">
        <v>1.9503977998231994</v>
      </c>
      <c r="H17" s="78" t="s">
        <v>31</v>
      </c>
      <c r="I17" s="10"/>
      <c r="J17" s="10"/>
      <c r="K17" s="10"/>
      <c r="L17" s="10"/>
      <c r="M17" s="10"/>
      <c r="N17" s="10"/>
    </row>
    <row r="18" spans="1:14" ht="15.95" customHeight="1">
      <c r="A18" s="75" t="s">
        <v>34</v>
      </c>
      <c r="B18" s="49">
        <v>113</v>
      </c>
      <c r="C18" s="88">
        <v>2.8019922254616119</v>
      </c>
      <c r="D18" s="88">
        <v>2.15981012658228</v>
      </c>
      <c r="E18" s="88">
        <v>2.5622082729760192</v>
      </c>
      <c r="F18" s="88">
        <v>2.4392278360343171</v>
      </c>
      <c r="G18" s="667">
        <v>2.2290613321609163</v>
      </c>
      <c r="H18" s="78" t="s">
        <v>33</v>
      </c>
      <c r="I18" s="10"/>
      <c r="J18" s="10"/>
      <c r="K18" s="10"/>
      <c r="L18" s="10"/>
      <c r="M18" s="10"/>
      <c r="N18" s="10"/>
    </row>
    <row r="19" spans="1:14" ht="15.95" customHeight="1">
      <c r="A19" s="76" t="s">
        <v>52</v>
      </c>
      <c r="B19" s="668"/>
      <c r="C19" s="105">
        <v>2.57779882691537</v>
      </c>
      <c r="D19" s="105">
        <v>3.795074410641381</v>
      </c>
      <c r="E19" s="105">
        <v>1.8338718750408809</v>
      </c>
      <c r="F19" s="105">
        <v>2.3658548650386666</v>
      </c>
      <c r="G19" s="205">
        <v>2.3334076302983031</v>
      </c>
      <c r="H19" s="79" t="s">
        <v>53</v>
      </c>
      <c r="I19" s="101"/>
      <c r="J19" s="101"/>
      <c r="K19" s="101"/>
      <c r="L19" s="101"/>
      <c r="M19" s="101"/>
      <c r="N19" s="10"/>
    </row>
    <row r="20" spans="1:14" ht="5.0999999999999996" customHeight="1">
      <c r="A20" s="16"/>
      <c r="C20" s="430"/>
      <c r="D20" s="430"/>
      <c r="E20" s="430"/>
      <c r="F20" s="430"/>
      <c r="G20" s="198"/>
      <c r="H20" s="198"/>
      <c r="I20" s="506"/>
      <c r="J20" s="506"/>
      <c r="K20" s="506"/>
      <c r="L20" s="10"/>
      <c r="M20" s="10"/>
      <c r="N20" s="10"/>
    </row>
    <row r="21" spans="1:14" ht="18" customHeight="1">
      <c r="A21" s="755" t="s">
        <v>273</v>
      </c>
      <c r="B21" s="755"/>
      <c r="C21" s="755"/>
      <c r="D21" s="755"/>
      <c r="E21" s="755"/>
      <c r="F21" s="755"/>
      <c r="G21" s="755"/>
      <c r="H21" s="755"/>
      <c r="I21" s="10"/>
      <c r="J21" s="10"/>
      <c r="K21" s="10"/>
      <c r="L21" s="10"/>
      <c r="M21" s="10"/>
      <c r="N21" s="10"/>
    </row>
    <row r="22" spans="1:14" ht="33" customHeight="1">
      <c r="A22" s="822" t="s">
        <v>274</v>
      </c>
      <c r="B22" s="822"/>
      <c r="C22" s="822"/>
      <c r="D22" s="822"/>
      <c r="E22" s="822"/>
      <c r="F22" s="822"/>
      <c r="G22" s="822"/>
      <c r="H22" s="822"/>
    </row>
    <row r="23" spans="1:14" ht="6" customHeight="1">
      <c r="A23" s="17"/>
    </row>
    <row r="24" spans="1:14" ht="20.25" customHeight="1">
      <c r="A24" s="775" t="s">
        <v>9</v>
      </c>
      <c r="B24" s="778" t="s">
        <v>62</v>
      </c>
      <c r="C24" s="779"/>
      <c r="D24" s="779"/>
      <c r="E24" s="780" t="s">
        <v>259</v>
      </c>
      <c r="F24" s="780"/>
      <c r="G24" s="784"/>
      <c r="H24" s="852" t="s">
        <v>0</v>
      </c>
      <c r="I24" s="1"/>
    </row>
    <row r="25" spans="1:14" ht="33" customHeight="1">
      <c r="A25" s="776"/>
      <c r="B25" s="341" t="s">
        <v>74</v>
      </c>
      <c r="C25" s="341" t="s">
        <v>75</v>
      </c>
      <c r="D25" s="341" t="s">
        <v>76</v>
      </c>
      <c r="E25" s="341" t="s">
        <v>83</v>
      </c>
      <c r="F25" s="341" t="s">
        <v>243</v>
      </c>
      <c r="G25" s="226" t="s">
        <v>86</v>
      </c>
      <c r="H25" s="765"/>
      <c r="I25" s="14"/>
      <c r="J25" s="45"/>
      <c r="K25" s="10"/>
      <c r="L25" s="45"/>
    </row>
    <row r="26" spans="1:14" ht="15" customHeight="1">
      <c r="A26" s="776"/>
      <c r="B26" s="815" t="s">
        <v>79</v>
      </c>
      <c r="C26" s="815" t="s">
        <v>80</v>
      </c>
      <c r="D26" s="815" t="s">
        <v>81</v>
      </c>
      <c r="E26" s="815" t="s">
        <v>78</v>
      </c>
      <c r="F26" s="815" t="s">
        <v>82</v>
      </c>
      <c r="G26" s="773" t="s">
        <v>242</v>
      </c>
      <c r="H26" s="765"/>
      <c r="I26" s="14"/>
      <c r="J26" s="10"/>
      <c r="K26" s="10"/>
      <c r="L26" s="10"/>
    </row>
    <row r="27" spans="1:14" ht="21.75" customHeight="1">
      <c r="A27" s="777"/>
      <c r="B27" s="816"/>
      <c r="C27" s="816"/>
      <c r="D27" s="816"/>
      <c r="E27" s="816"/>
      <c r="F27" s="816"/>
      <c r="G27" s="855"/>
      <c r="H27" s="837"/>
      <c r="I27" s="1"/>
    </row>
    <row r="28" spans="1:14" ht="15.95" customHeight="1">
      <c r="A28" s="74" t="s">
        <v>12</v>
      </c>
      <c r="B28" s="88">
        <v>1.5412710007304591</v>
      </c>
      <c r="C28" s="88">
        <v>2.738189175518464</v>
      </c>
      <c r="D28" s="88">
        <v>2.4713375796178365</v>
      </c>
      <c r="E28" s="88">
        <v>1.4002879769618446</v>
      </c>
      <c r="F28" s="88">
        <v>2.7909604519774041</v>
      </c>
      <c r="G28" s="80">
        <v>2.2915290830581667</v>
      </c>
      <c r="H28" s="77" t="s">
        <v>11</v>
      </c>
      <c r="I28" s="1"/>
    </row>
    <row r="29" spans="1:14" ht="15.95" customHeight="1">
      <c r="A29" s="75" t="s">
        <v>14</v>
      </c>
      <c r="B29" s="88">
        <v>2.4505494505494507</v>
      </c>
      <c r="C29" s="88">
        <v>2.6434345970374067</v>
      </c>
      <c r="D29" s="88">
        <v>2.6129536921151462</v>
      </c>
      <c r="E29" s="88">
        <v>1.9666136724960297</v>
      </c>
      <c r="F29" s="88">
        <v>1.568527918781726</v>
      </c>
      <c r="G29" s="80">
        <v>2.4014859375803366</v>
      </c>
      <c r="H29" s="78" t="s">
        <v>13</v>
      </c>
      <c r="I29" s="1"/>
    </row>
    <row r="30" spans="1:14" ht="15.95" customHeight="1">
      <c r="A30" s="75" t="s">
        <v>16</v>
      </c>
      <c r="B30" s="88">
        <v>1.7549999999999994</v>
      </c>
      <c r="C30" s="88">
        <v>2.5178430186572349</v>
      </c>
      <c r="D30" s="88">
        <v>2.4751972942502807</v>
      </c>
      <c r="E30" s="88">
        <v>1.8365642708022658</v>
      </c>
      <c r="F30" s="88">
        <v>1.5561224489795931</v>
      </c>
      <c r="G30" s="80">
        <v>2.2771144477278153</v>
      </c>
      <c r="H30" s="78" t="s">
        <v>15</v>
      </c>
      <c r="I30" s="1"/>
    </row>
    <row r="31" spans="1:14" ht="15.95" customHeight="1">
      <c r="A31" s="75" t="s">
        <v>18</v>
      </c>
      <c r="B31" s="88">
        <v>3.5587431693989067</v>
      </c>
      <c r="C31" s="88">
        <v>2.5275208384623515</v>
      </c>
      <c r="D31" s="88">
        <v>2.7270225646670299</v>
      </c>
      <c r="E31" s="88">
        <v>2.3017591339648149</v>
      </c>
      <c r="F31" s="88">
        <v>3.5773195876288679</v>
      </c>
      <c r="G31" s="80">
        <v>2.5448445310514285</v>
      </c>
      <c r="H31" s="78" t="s">
        <v>17</v>
      </c>
      <c r="I31" s="1"/>
    </row>
    <row r="32" spans="1:14" ht="15.95" customHeight="1">
      <c r="A32" s="75" t="s">
        <v>20</v>
      </c>
      <c r="B32" s="88">
        <v>3.0638409209837727</v>
      </c>
      <c r="C32" s="88">
        <v>2.7690410114091906</v>
      </c>
      <c r="D32" s="88">
        <v>2.4716062043327747</v>
      </c>
      <c r="E32" s="88">
        <v>2.2596630327056482</v>
      </c>
      <c r="F32" s="88">
        <v>2.7380952380952395</v>
      </c>
      <c r="G32" s="80">
        <v>2.5540142249519078</v>
      </c>
      <c r="H32" s="78" t="s">
        <v>19</v>
      </c>
      <c r="I32" s="1"/>
    </row>
    <row r="33" spans="1:9" ht="15.95" customHeight="1">
      <c r="A33" s="75" t="s">
        <v>22</v>
      </c>
      <c r="B33" s="88">
        <v>2.4192090395480208</v>
      </c>
      <c r="C33" s="88">
        <v>2.2966965919986064</v>
      </c>
      <c r="D33" s="88">
        <v>1.8498549323017388</v>
      </c>
      <c r="E33" s="88">
        <v>1.3904248145650708</v>
      </c>
      <c r="F33" s="88">
        <v>1.9331476323119772</v>
      </c>
      <c r="G33" s="80">
        <v>2.1968432559255606</v>
      </c>
      <c r="H33" s="78" t="s">
        <v>21</v>
      </c>
      <c r="I33" s="1"/>
    </row>
    <row r="34" spans="1:9" ht="15.95" customHeight="1">
      <c r="A34" s="75" t="s">
        <v>24</v>
      </c>
      <c r="B34" s="88">
        <v>2.4763681592039783</v>
      </c>
      <c r="C34" s="88">
        <v>2.0743507400167549</v>
      </c>
      <c r="D34" s="88">
        <v>1.5055343127389813</v>
      </c>
      <c r="E34" s="88">
        <v>1.7873651771956873</v>
      </c>
      <c r="F34" s="88">
        <v>1.9252077562326841</v>
      </c>
      <c r="G34" s="80">
        <v>2.087855691056911</v>
      </c>
      <c r="H34" s="78" t="s">
        <v>23</v>
      </c>
      <c r="I34" s="1"/>
    </row>
    <row r="35" spans="1:9" ht="15.95" customHeight="1">
      <c r="A35" s="75" t="s">
        <v>26</v>
      </c>
      <c r="B35" s="88">
        <v>2.6996996996996989</v>
      </c>
      <c r="C35" s="88">
        <v>2.8543713468474072</v>
      </c>
      <c r="D35" s="88">
        <v>1.8646005716864755</v>
      </c>
      <c r="E35" s="88">
        <v>1.9608404966571147</v>
      </c>
      <c r="F35" s="88">
        <v>2.4122807017543835</v>
      </c>
      <c r="G35" s="80">
        <v>2.4142700329308449</v>
      </c>
      <c r="H35" s="78" t="s">
        <v>25</v>
      </c>
      <c r="I35" s="1"/>
    </row>
    <row r="36" spans="1:9" ht="15.95" customHeight="1">
      <c r="A36" s="75" t="s">
        <v>28</v>
      </c>
      <c r="B36" s="88">
        <v>2.1797919762258564</v>
      </c>
      <c r="C36" s="88">
        <v>2.85054558618193</v>
      </c>
      <c r="D36" s="88">
        <v>2.7197132616487441</v>
      </c>
      <c r="E36" s="88">
        <v>2.249816849816848</v>
      </c>
      <c r="F36" s="88">
        <v>1.8604651162790673</v>
      </c>
      <c r="G36" s="80">
        <v>2.5487991713958951</v>
      </c>
      <c r="H36" s="78" t="s">
        <v>27</v>
      </c>
      <c r="I36" s="1"/>
    </row>
    <row r="37" spans="1:9" ht="15.95" customHeight="1">
      <c r="A37" s="75" t="s">
        <v>30</v>
      </c>
      <c r="B37" s="88">
        <v>2.2795171633345892</v>
      </c>
      <c r="C37" s="88">
        <v>2.3874809261593604</v>
      </c>
      <c r="D37" s="88">
        <v>2.5873278236914614</v>
      </c>
      <c r="E37" s="88">
        <v>1.9260676565130865</v>
      </c>
      <c r="F37" s="88">
        <v>1.8415417558886493</v>
      </c>
      <c r="G37" s="80">
        <v>2.2729384587432202</v>
      </c>
      <c r="H37" s="78" t="s">
        <v>29</v>
      </c>
      <c r="I37" s="1"/>
    </row>
    <row r="38" spans="1:9" ht="15.95" customHeight="1">
      <c r="A38" s="75" t="s">
        <v>32</v>
      </c>
      <c r="B38" s="88">
        <v>2.7170868347338915</v>
      </c>
      <c r="C38" s="88">
        <v>2.403247143716174</v>
      </c>
      <c r="D38" s="88">
        <v>2.7183593346420056</v>
      </c>
      <c r="E38" s="88">
        <v>3.3243902439024366</v>
      </c>
      <c r="F38" s="88">
        <v>2.544159544159541</v>
      </c>
      <c r="G38" s="80">
        <v>2.5288956596560999</v>
      </c>
      <c r="H38" s="78" t="s">
        <v>31</v>
      </c>
      <c r="I38" s="1"/>
    </row>
    <row r="39" spans="1:9" ht="15.95" customHeight="1">
      <c r="A39" s="75" t="s">
        <v>34</v>
      </c>
      <c r="B39" s="88">
        <v>2.8854166666666674</v>
      </c>
      <c r="C39" s="88">
        <v>2.4985420379070127</v>
      </c>
      <c r="D39" s="88">
        <v>2.7423517169614984</v>
      </c>
      <c r="E39" s="88">
        <v>7.3582417582417623</v>
      </c>
      <c r="F39" s="88">
        <v>2.147651006711405</v>
      </c>
      <c r="G39" s="80">
        <v>3.1457411633213797</v>
      </c>
      <c r="H39" s="78" t="s">
        <v>33</v>
      </c>
      <c r="I39" s="1"/>
    </row>
    <row r="40" spans="1:9" ht="15.95" customHeight="1">
      <c r="A40" s="76" t="s">
        <v>52</v>
      </c>
      <c r="B40" s="105">
        <v>2.4981687561628378</v>
      </c>
      <c r="C40" s="105">
        <v>2.5431734090599862</v>
      </c>
      <c r="D40" s="105">
        <v>2.4166678820938392</v>
      </c>
      <c r="E40" s="105">
        <v>3.0516543390253554</v>
      </c>
      <c r="F40" s="105">
        <v>2.071551230681167</v>
      </c>
      <c r="G40" s="205">
        <v>2.4447066936281781</v>
      </c>
      <c r="H40" s="79" t="s">
        <v>53</v>
      </c>
      <c r="I40" s="1"/>
    </row>
  </sheetData>
  <mergeCells count="19">
    <mergeCell ref="A1:H1"/>
    <mergeCell ref="A2:H2"/>
    <mergeCell ref="C4:D4"/>
    <mergeCell ref="E4:G4"/>
    <mergeCell ref="A4:A6"/>
    <mergeCell ref="H4:H6"/>
    <mergeCell ref="B4:B5"/>
    <mergeCell ref="A24:A27"/>
    <mergeCell ref="H24:H27"/>
    <mergeCell ref="A21:H21"/>
    <mergeCell ref="A22:H22"/>
    <mergeCell ref="B26:B27"/>
    <mergeCell ref="C26:C27"/>
    <mergeCell ref="D26:D27"/>
    <mergeCell ref="E26:E27"/>
    <mergeCell ref="F26:F27"/>
    <mergeCell ref="G26:G27"/>
    <mergeCell ref="B24:D24"/>
    <mergeCell ref="E24:G2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&amp;"Arial,Regular"42&amp;"-,Regular"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33"/>
  <sheetViews>
    <sheetView rightToLeft="1" view="pageBreakPreview" zoomScaleNormal="100" zoomScaleSheetLayoutView="100" workbookViewId="0">
      <selection activeCell="A3" sqref="A3:XFD3"/>
    </sheetView>
  </sheetViews>
  <sheetFormatPr defaultColWidth="9" defaultRowHeight="14.25"/>
  <cols>
    <col min="1" max="1" width="11.125" style="29" customWidth="1"/>
    <col min="2" max="2" width="5.625" style="29" customWidth="1"/>
    <col min="3" max="3" width="7.375" style="29" customWidth="1"/>
    <col min="4" max="4" width="10.875" style="29" customWidth="1"/>
    <col min="5" max="5" width="9.625" style="29" customWidth="1"/>
    <col min="6" max="6" width="9.875" style="29" bestFit="1" customWidth="1"/>
    <col min="7" max="7" width="11.25" style="29" bestFit="1" customWidth="1"/>
    <col min="8" max="8" width="5.625" style="29" customWidth="1"/>
    <col min="9" max="9" width="12.75" style="29" customWidth="1"/>
    <col min="10" max="11" width="8.375" style="29" customWidth="1"/>
    <col min="12" max="12" width="16.875" style="29" customWidth="1"/>
    <col min="13" max="13" width="8.375" style="29" customWidth="1"/>
    <col min="14" max="14" width="11.125" style="29" customWidth="1"/>
    <col min="15" max="16384" width="9" style="29"/>
  </cols>
  <sheetData>
    <row r="1" spans="1:16" ht="15">
      <c r="A1" s="755" t="s">
        <v>275</v>
      </c>
      <c r="B1" s="755"/>
      <c r="C1" s="755"/>
      <c r="D1" s="755"/>
      <c r="E1" s="755"/>
      <c r="F1" s="755"/>
      <c r="G1" s="755"/>
      <c r="H1" s="755"/>
      <c r="I1" s="755"/>
    </row>
    <row r="2" spans="1:16" ht="29.25" customHeight="1">
      <c r="A2" s="785" t="s">
        <v>364</v>
      </c>
      <c r="B2" s="785"/>
      <c r="C2" s="785"/>
      <c r="D2" s="785"/>
      <c r="E2" s="785"/>
      <c r="F2" s="785"/>
      <c r="G2" s="785"/>
      <c r="H2" s="785"/>
      <c r="I2" s="785"/>
      <c r="J2" s="104"/>
      <c r="K2" s="104"/>
      <c r="L2" s="104"/>
      <c r="M2" s="104"/>
    </row>
    <row r="3" spans="1:16" ht="6" customHeight="1">
      <c r="A3" s="64"/>
      <c r="J3" s="104"/>
      <c r="K3" s="104"/>
      <c r="L3" s="104"/>
      <c r="M3" s="104"/>
    </row>
    <row r="4" spans="1:16" ht="15.95" customHeight="1">
      <c r="A4" s="873" t="s">
        <v>246</v>
      </c>
      <c r="B4" s="874"/>
      <c r="C4" s="867" t="s">
        <v>87</v>
      </c>
      <c r="D4" s="869" t="s">
        <v>365</v>
      </c>
      <c r="E4" s="869" t="s">
        <v>247</v>
      </c>
      <c r="F4" s="869" t="s">
        <v>91</v>
      </c>
      <c r="G4" s="871" t="s">
        <v>366</v>
      </c>
      <c r="H4" s="879" t="s">
        <v>94</v>
      </c>
      <c r="I4" s="759"/>
      <c r="J4" s="104"/>
      <c r="K4" s="104"/>
      <c r="L4" s="104"/>
      <c r="M4" s="104"/>
      <c r="N4" s="104"/>
      <c r="O4" s="104"/>
      <c r="P4" s="104"/>
    </row>
    <row r="5" spans="1:16" ht="20.25" customHeight="1">
      <c r="A5" s="875"/>
      <c r="B5" s="876"/>
      <c r="C5" s="868"/>
      <c r="D5" s="870"/>
      <c r="E5" s="870"/>
      <c r="F5" s="870"/>
      <c r="G5" s="872"/>
      <c r="H5" s="880"/>
      <c r="I5" s="765"/>
      <c r="J5" s="104"/>
      <c r="K5" s="104"/>
      <c r="L5" s="104"/>
      <c r="M5" s="104"/>
      <c r="N5" s="104"/>
      <c r="O5" s="104"/>
      <c r="P5" s="104"/>
    </row>
    <row r="6" spans="1:16" ht="27" customHeight="1">
      <c r="A6" s="877"/>
      <c r="B6" s="878"/>
      <c r="C6" s="406" t="s">
        <v>88</v>
      </c>
      <c r="D6" s="406" t="s">
        <v>89</v>
      </c>
      <c r="E6" s="406" t="s">
        <v>90</v>
      </c>
      <c r="F6" s="459" t="s">
        <v>92</v>
      </c>
      <c r="G6" s="171" t="s">
        <v>93</v>
      </c>
      <c r="H6" s="881"/>
      <c r="I6" s="837"/>
      <c r="J6" s="104"/>
      <c r="K6" s="104"/>
      <c r="L6" s="104"/>
      <c r="M6" s="104"/>
      <c r="N6" s="104"/>
      <c r="O6" s="104"/>
      <c r="P6" s="104"/>
    </row>
    <row r="7" spans="1:16" ht="15.95" customHeight="1">
      <c r="A7" s="862" t="s">
        <v>342</v>
      </c>
      <c r="B7" s="863"/>
      <c r="C7" s="566">
        <v>113</v>
      </c>
      <c r="D7" s="463">
        <f>(D8+D9+D10+D11)/4</f>
        <v>5890</v>
      </c>
      <c r="E7" s="463">
        <f>(E8+E9+E10+E11)/4</f>
        <v>13457.5</v>
      </c>
      <c r="F7" s="215">
        <f>F8+F9+F10+F11</f>
        <v>600362</v>
      </c>
      <c r="G7" s="215">
        <f>G8+G9+G10+G11</f>
        <v>1467709</v>
      </c>
      <c r="H7" s="864" t="s">
        <v>245</v>
      </c>
      <c r="I7" s="859"/>
      <c r="J7" s="555"/>
      <c r="K7" s="104"/>
      <c r="L7" s="477"/>
      <c r="M7" s="498"/>
      <c r="N7" s="104"/>
      <c r="O7" s="104"/>
      <c r="P7" s="104"/>
    </row>
    <row r="8" spans="1:16" ht="15.95" customHeight="1">
      <c r="A8" s="222" t="s">
        <v>95</v>
      </c>
      <c r="B8" s="567" t="s">
        <v>96</v>
      </c>
      <c r="C8" s="562">
        <f>C13+C18+C23+C28</f>
        <v>103</v>
      </c>
      <c r="D8" s="67">
        <f>D13+D18+D23+D28</f>
        <v>5546</v>
      </c>
      <c r="E8" s="317">
        <f>E13+E18+E23+E28</f>
        <v>12696</v>
      </c>
      <c r="F8" s="67">
        <f>F13+F18+F23+F28</f>
        <v>120478</v>
      </c>
      <c r="G8" s="67">
        <f>G13+G18+G23+G28</f>
        <v>279634</v>
      </c>
      <c r="H8" s="106" t="s">
        <v>96</v>
      </c>
      <c r="I8" s="518"/>
      <c r="J8" s="104"/>
      <c r="K8" s="104"/>
      <c r="L8" s="476"/>
      <c r="M8" s="225"/>
      <c r="N8" s="104"/>
      <c r="O8" s="104"/>
      <c r="P8" s="104"/>
    </row>
    <row r="9" spans="1:16" ht="15.95" customHeight="1">
      <c r="A9" s="328"/>
      <c r="B9" s="567" t="s">
        <v>97</v>
      </c>
      <c r="C9" s="562">
        <f t="shared" ref="C9:G9" si="0">C14+C19+C24+C29</f>
        <v>109</v>
      </c>
      <c r="D9" s="67">
        <f t="shared" si="0"/>
        <v>5937</v>
      </c>
      <c r="E9" s="317">
        <f t="shared" si="0"/>
        <v>13551.000000000004</v>
      </c>
      <c r="F9" s="67">
        <f t="shared" si="0"/>
        <v>153182.99999999994</v>
      </c>
      <c r="G9" s="67">
        <f t="shared" si="0"/>
        <v>377294</v>
      </c>
      <c r="H9" s="106" t="s">
        <v>97</v>
      </c>
      <c r="I9" s="519"/>
      <c r="J9" s="104"/>
      <c r="K9" s="104"/>
      <c r="L9" s="476"/>
      <c r="M9" s="498"/>
      <c r="N9" s="104"/>
      <c r="O9" s="104"/>
      <c r="P9" s="104"/>
    </row>
    <row r="10" spans="1:16" ht="15.95" customHeight="1">
      <c r="A10" s="328"/>
      <c r="B10" s="567" t="s">
        <v>98</v>
      </c>
      <c r="C10" s="562">
        <f t="shared" ref="C10:G10" si="1">C15+C20+C25+C30</f>
        <v>111</v>
      </c>
      <c r="D10" s="67">
        <f t="shared" si="1"/>
        <v>5993</v>
      </c>
      <c r="E10" s="317">
        <f t="shared" si="1"/>
        <v>13695</v>
      </c>
      <c r="F10" s="67">
        <f t="shared" si="1"/>
        <v>135808</v>
      </c>
      <c r="G10" s="67">
        <f t="shared" si="1"/>
        <v>321263.99999999994</v>
      </c>
      <c r="H10" s="106" t="s">
        <v>98</v>
      </c>
      <c r="I10" s="519"/>
      <c r="J10" s="104"/>
      <c r="K10" s="516"/>
      <c r="L10" s="476"/>
      <c r="M10" s="498"/>
      <c r="N10" s="104"/>
      <c r="O10" s="104"/>
      <c r="P10" s="104"/>
    </row>
    <row r="11" spans="1:16" ht="15.95" customHeight="1">
      <c r="A11" s="328"/>
      <c r="B11" s="567" t="s">
        <v>99</v>
      </c>
      <c r="C11" s="562">
        <f t="shared" ref="C11:G11" si="2">C16+C21+C26+C31</f>
        <v>113</v>
      </c>
      <c r="D11" s="67">
        <f>D16+D21+D26+D31</f>
        <v>6084</v>
      </c>
      <c r="E11" s="317">
        <f t="shared" si="2"/>
        <v>13888</v>
      </c>
      <c r="F11" s="67">
        <f t="shared" si="2"/>
        <v>190893</v>
      </c>
      <c r="G11" s="67">
        <f t="shared" si="2"/>
        <v>489517.00000000006</v>
      </c>
      <c r="H11" s="106" t="s">
        <v>99</v>
      </c>
      <c r="I11" s="519"/>
      <c r="J11" s="104"/>
      <c r="K11" s="516"/>
      <c r="L11" s="476"/>
      <c r="M11" s="498"/>
      <c r="N11" s="104"/>
      <c r="O11" s="104"/>
      <c r="P11" s="104"/>
    </row>
    <row r="12" spans="1:16" ht="15.95" customHeight="1">
      <c r="A12" s="541" t="s">
        <v>111</v>
      </c>
      <c r="B12" s="540"/>
      <c r="C12" s="562">
        <f>(C13+C14+C15+C16)/4</f>
        <v>15.5</v>
      </c>
      <c r="D12" s="67">
        <f>(D13+D14+D15+D16)/4</f>
        <v>296.25</v>
      </c>
      <c r="E12" s="67">
        <f>(E13+E14+E15+E16)/4</f>
        <v>858.25</v>
      </c>
      <c r="F12" s="67">
        <f>F13+F14+F15+F16</f>
        <v>34656</v>
      </c>
      <c r="G12" s="67">
        <f>G13+G14+G15+G16</f>
        <v>46952</v>
      </c>
      <c r="H12" s="882" t="s">
        <v>100</v>
      </c>
      <c r="I12" s="883"/>
      <c r="J12" s="104"/>
      <c r="K12" s="516"/>
      <c r="L12" s="104"/>
      <c r="M12" s="225"/>
      <c r="N12" s="104"/>
      <c r="O12" s="104"/>
      <c r="P12" s="104"/>
    </row>
    <row r="13" spans="1:16" ht="15.95" customHeight="1">
      <c r="A13" s="541" t="s">
        <v>95</v>
      </c>
      <c r="B13" s="542" t="s">
        <v>96</v>
      </c>
      <c r="C13" s="563">
        <v>14</v>
      </c>
      <c r="D13" s="432">
        <v>290</v>
      </c>
      <c r="E13" s="432">
        <v>824</v>
      </c>
      <c r="F13" s="50">
        <v>5192</v>
      </c>
      <c r="G13" s="50">
        <v>6347.0000000000018</v>
      </c>
      <c r="H13" s="509" t="s">
        <v>96</v>
      </c>
      <c r="I13" s="519"/>
      <c r="J13" s="104"/>
      <c r="K13" s="516"/>
      <c r="L13" s="104"/>
      <c r="M13" s="498"/>
      <c r="N13" s="104"/>
      <c r="O13" s="104"/>
      <c r="P13" s="104"/>
    </row>
    <row r="14" spans="1:16" ht="15.95" customHeight="1">
      <c r="A14" s="121"/>
      <c r="B14" s="542" t="s">
        <v>101</v>
      </c>
      <c r="C14" s="563">
        <v>16</v>
      </c>
      <c r="D14" s="432">
        <v>294.99999999999994</v>
      </c>
      <c r="E14" s="432">
        <v>854</v>
      </c>
      <c r="F14" s="50">
        <v>10467</v>
      </c>
      <c r="G14" s="50">
        <v>14258.000000000002</v>
      </c>
      <c r="H14" s="509" t="s">
        <v>101</v>
      </c>
      <c r="I14" s="508"/>
      <c r="J14" s="104"/>
      <c r="K14" s="476"/>
      <c r="L14" s="104"/>
      <c r="M14" s="498"/>
      <c r="N14" s="104"/>
      <c r="O14" s="104"/>
      <c r="P14" s="104"/>
    </row>
    <row r="15" spans="1:16" ht="15.95" customHeight="1">
      <c r="A15" s="121"/>
      <c r="B15" s="542" t="s">
        <v>102</v>
      </c>
      <c r="C15" s="563">
        <v>16</v>
      </c>
      <c r="D15" s="432">
        <v>300</v>
      </c>
      <c r="E15" s="432">
        <v>876</v>
      </c>
      <c r="F15" s="50">
        <v>12748.999999999998</v>
      </c>
      <c r="G15" s="50">
        <v>18138.999999999993</v>
      </c>
      <c r="H15" s="509" t="s">
        <v>102</v>
      </c>
      <c r="I15" s="508"/>
      <c r="J15" s="104"/>
      <c r="K15" s="476"/>
      <c r="L15" s="104"/>
      <c r="M15" s="498"/>
      <c r="N15" s="104"/>
      <c r="O15" s="104"/>
      <c r="P15" s="104"/>
    </row>
    <row r="16" spans="1:16" ht="15.95" customHeight="1">
      <c r="A16" s="121"/>
      <c r="B16" s="542" t="s">
        <v>103</v>
      </c>
      <c r="C16" s="563">
        <v>16</v>
      </c>
      <c r="D16" s="432">
        <v>299.99999999999994</v>
      </c>
      <c r="E16" s="432">
        <v>879</v>
      </c>
      <c r="F16" s="50">
        <v>6247.9999999999991</v>
      </c>
      <c r="G16" s="50">
        <v>8207.9999999999982</v>
      </c>
      <c r="H16" s="509" t="s">
        <v>103</v>
      </c>
      <c r="I16" s="508"/>
      <c r="J16" s="104"/>
      <c r="K16" s="476"/>
      <c r="L16" s="104"/>
      <c r="M16" s="498"/>
      <c r="N16" s="104"/>
      <c r="O16" s="104"/>
      <c r="P16" s="104"/>
    </row>
    <row r="17" spans="1:13" ht="15.95" customHeight="1">
      <c r="A17" s="121" t="s">
        <v>104</v>
      </c>
      <c r="B17" s="540"/>
      <c r="C17" s="562">
        <v>34</v>
      </c>
      <c r="D17" s="67">
        <f>(D18+D19+D20+D21)/4</f>
        <v>1450</v>
      </c>
      <c r="E17" s="67">
        <f>(E18+E19+E20+E21)/4</f>
        <v>3449.25</v>
      </c>
      <c r="F17" s="67">
        <f>F18+F19+F20+F21</f>
        <v>92253.999999999956</v>
      </c>
      <c r="G17" s="67">
        <f>G18+G19+G20+G21</f>
        <v>258205.99999999994</v>
      </c>
      <c r="H17" s="865" t="s">
        <v>105</v>
      </c>
      <c r="I17" s="866"/>
      <c r="J17" s="104"/>
      <c r="K17" s="477"/>
      <c r="L17" s="104"/>
      <c r="M17" s="498"/>
    </row>
    <row r="18" spans="1:13" ht="15.95" customHeight="1">
      <c r="A18" s="121"/>
      <c r="B18" s="542" t="s">
        <v>96</v>
      </c>
      <c r="C18" s="563">
        <v>30</v>
      </c>
      <c r="D18" s="432">
        <v>1417.9999999999998</v>
      </c>
      <c r="E18" s="432">
        <v>3387</v>
      </c>
      <c r="F18" s="50">
        <v>20853.999999999993</v>
      </c>
      <c r="G18" s="50">
        <v>51009</v>
      </c>
      <c r="H18" s="509" t="s">
        <v>106</v>
      </c>
      <c r="I18" s="508"/>
      <c r="J18" s="104"/>
      <c r="K18" s="517"/>
      <c r="L18" s="104"/>
      <c r="M18" s="498"/>
    </row>
    <row r="19" spans="1:13" ht="15.95" customHeight="1">
      <c r="A19" s="121"/>
      <c r="B19" s="542" t="s">
        <v>101</v>
      </c>
      <c r="C19" s="563">
        <v>32</v>
      </c>
      <c r="D19" s="432">
        <v>1474</v>
      </c>
      <c r="E19" s="432">
        <v>3498</v>
      </c>
      <c r="F19" s="50">
        <v>25486.999999999978</v>
      </c>
      <c r="G19" s="50">
        <v>71126.999999999985</v>
      </c>
      <c r="H19" s="509" t="s">
        <v>101</v>
      </c>
      <c r="I19" s="508"/>
      <c r="J19" s="104"/>
      <c r="K19" s="476"/>
      <c r="L19" s="225"/>
      <c r="M19" s="498"/>
    </row>
    <row r="20" spans="1:13" ht="15.95" customHeight="1">
      <c r="A20" s="121"/>
      <c r="B20" s="542" t="s">
        <v>102</v>
      </c>
      <c r="C20" s="563">
        <v>32</v>
      </c>
      <c r="D20" s="432">
        <v>1445</v>
      </c>
      <c r="E20" s="432">
        <v>3423</v>
      </c>
      <c r="F20" s="50">
        <v>22585.999999999993</v>
      </c>
      <c r="G20" s="50">
        <v>68589.999999999956</v>
      </c>
      <c r="H20" s="509" t="s">
        <v>102</v>
      </c>
      <c r="I20" s="520"/>
      <c r="J20" s="104"/>
      <c r="K20" s="476"/>
      <c r="L20" s="104"/>
      <c r="M20" s="498"/>
    </row>
    <row r="21" spans="1:13" ht="15.95" customHeight="1">
      <c r="A21" s="121"/>
      <c r="B21" s="542" t="s">
        <v>103</v>
      </c>
      <c r="C21" s="563">
        <v>34</v>
      </c>
      <c r="D21" s="432">
        <v>1463</v>
      </c>
      <c r="E21" s="432">
        <v>3489</v>
      </c>
      <c r="F21" s="50">
        <v>23326.999999999989</v>
      </c>
      <c r="G21" s="50">
        <v>67480</v>
      </c>
      <c r="H21" s="509" t="s">
        <v>103</v>
      </c>
      <c r="I21" s="508"/>
      <c r="J21" s="104"/>
      <c r="K21" s="476"/>
      <c r="M21" s="210"/>
    </row>
    <row r="22" spans="1:13" ht="15.95" customHeight="1">
      <c r="A22" s="121" t="s">
        <v>107</v>
      </c>
      <c r="B22" s="540"/>
      <c r="C22" s="565">
        <v>28</v>
      </c>
      <c r="D22" s="67">
        <f>(D23+D24+D25+D26)/4</f>
        <v>1585.75</v>
      </c>
      <c r="E22" s="67">
        <f>(E23+E24+E25+E26)/4</f>
        <v>3509.75</v>
      </c>
      <c r="F22" s="67">
        <f>F23+F24+F25+F26</f>
        <v>188752.00000000003</v>
      </c>
      <c r="G22" s="67">
        <f>G23+G24+G25+G26</f>
        <v>366123.99999999994</v>
      </c>
      <c r="H22" s="882" t="s">
        <v>108</v>
      </c>
      <c r="I22" s="883"/>
      <c r="J22" s="104"/>
      <c r="K22" s="477"/>
      <c r="M22" s="210"/>
    </row>
    <row r="23" spans="1:13" ht="15.95" customHeight="1">
      <c r="A23" s="121"/>
      <c r="B23" s="542" t="s">
        <v>106</v>
      </c>
      <c r="C23" s="564">
        <v>29</v>
      </c>
      <c r="D23" s="320">
        <v>1570</v>
      </c>
      <c r="E23" s="320">
        <v>3471</v>
      </c>
      <c r="F23" s="50">
        <v>40319.000000000036</v>
      </c>
      <c r="G23" s="50">
        <v>82743.999999999971</v>
      </c>
      <c r="H23" s="509" t="s">
        <v>106</v>
      </c>
      <c r="I23" s="508"/>
      <c r="J23" s="104"/>
      <c r="K23" s="476"/>
      <c r="M23" s="210"/>
    </row>
    <row r="24" spans="1:13" ht="15.95" customHeight="1">
      <c r="A24" s="121"/>
      <c r="B24" s="542" t="s">
        <v>101</v>
      </c>
      <c r="C24" s="564">
        <v>29</v>
      </c>
      <c r="D24" s="320">
        <v>1578.0000000000002</v>
      </c>
      <c r="E24" s="320">
        <v>3499</v>
      </c>
      <c r="F24" s="50">
        <v>46042.999999999993</v>
      </c>
      <c r="G24" s="50">
        <v>96862</v>
      </c>
      <c r="H24" s="509" t="s">
        <v>101</v>
      </c>
      <c r="I24" s="508"/>
      <c r="J24" s="104"/>
      <c r="K24" s="476"/>
      <c r="M24" s="210"/>
    </row>
    <row r="25" spans="1:13" ht="15.95" customHeight="1">
      <c r="A25" s="121"/>
      <c r="B25" s="542" t="s">
        <v>102</v>
      </c>
      <c r="C25" s="564">
        <v>28</v>
      </c>
      <c r="D25" s="320">
        <v>1583</v>
      </c>
      <c r="E25" s="320">
        <v>3528</v>
      </c>
      <c r="F25" s="50">
        <v>38886</v>
      </c>
      <c r="G25" s="50">
        <v>78241.999999999971</v>
      </c>
      <c r="H25" s="509" t="s">
        <v>102</v>
      </c>
      <c r="I25" s="508"/>
      <c r="J25" s="104"/>
      <c r="K25" s="476"/>
      <c r="M25" s="210"/>
    </row>
    <row r="26" spans="1:13" ht="15.95" customHeight="1">
      <c r="A26" s="121"/>
      <c r="B26" s="542" t="s">
        <v>103</v>
      </c>
      <c r="C26" s="564">
        <v>28</v>
      </c>
      <c r="D26" s="320">
        <v>1612</v>
      </c>
      <c r="E26" s="320">
        <v>3541</v>
      </c>
      <c r="F26" s="50">
        <v>63504.000000000007</v>
      </c>
      <c r="G26" s="50">
        <v>108275.99999999999</v>
      </c>
      <c r="H26" s="509" t="s">
        <v>103</v>
      </c>
      <c r="I26" s="508"/>
      <c r="J26" s="104"/>
      <c r="K26" s="476"/>
      <c r="M26" s="210"/>
    </row>
    <row r="27" spans="1:13" ht="15.95" customHeight="1">
      <c r="A27" s="121" t="s">
        <v>109</v>
      </c>
      <c r="B27" s="540"/>
      <c r="C27" s="565">
        <v>35</v>
      </c>
      <c r="D27" s="67">
        <f>(D28+D29+D30+D31)/4</f>
        <v>2558</v>
      </c>
      <c r="E27" s="67">
        <f>(E28+E29+E30+E31)/4</f>
        <v>5640.2500000000009</v>
      </c>
      <c r="F27" s="67">
        <f>F28+F29+F30+F31</f>
        <v>284699.99999999994</v>
      </c>
      <c r="G27" s="67">
        <f>G28+G29+G30+G31</f>
        <v>796427</v>
      </c>
      <c r="H27" s="865" t="s">
        <v>110</v>
      </c>
      <c r="I27" s="866"/>
      <c r="J27" s="104"/>
      <c r="K27" s="477"/>
      <c r="M27" s="210"/>
    </row>
    <row r="28" spans="1:13" ht="15.95" customHeight="1">
      <c r="A28" s="121"/>
      <c r="B28" s="542" t="s">
        <v>106</v>
      </c>
      <c r="C28" s="564">
        <v>30</v>
      </c>
      <c r="D28" s="432">
        <v>2268</v>
      </c>
      <c r="E28" s="432">
        <v>5014</v>
      </c>
      <c r="F28" s="432">
        <v>54112.999999999964</v>
      </c>
      <c r="G28" s="432">
        <v>139534</v>
      </c>
      <c r="H28" s="509" t="s">
        <v>106</v>
      </c>
      <c r="I28" s="508"/>
      <c r="J28" s="104"/>
      <c r="K28" s="476"/>
      <c r="M28" s="210"/>
    </row>
    <row r="29" spans="1:13" ht="15.95" customHeight="1">
      <c r="A29" s="121"/>
      <c r="B29" s="542" t="s">
        <v>101</v>
      </c>
      <c r="C29" s="564">
        <v>32</v>
      </c>
      <c r="D29" s="432">
        <v>2590</v>
      </c>
      <c r="E29" s="432">
        <v>5700.0000000000027</v>
      </c>
      <c r="F29" s="432">
        <v>71185.999999999985</v>
      </c>
      <c r="G29" s="432">
        <v>195047.00000000003</v>
      </c>
      <c r="H29" s="509" t="s">
        <v>101</v>
      </c>
      <c r="I29" s="508"/>
      <c r="J29" s="104"/>
      <c r="K29" s="476"/>
      <c r="M29" s="210"/>
    </row>
    <row r="30" spans="1:13" ht="15.95" customHeight="1">
      <c r="A30" s="121"/>
      <c r="B30" s="542" t="s">
        <v>102</v>
      </c>
      <c r="C30" s="564">
        <v>35</v>
      </c>
      <c r="D30" s="432">
        <v>2665</v>
      </c>
      <c r="E30" s="432">
        <v>5868</v>
      </c>
      <c r="F30" s="432">
        <v>61587.000000000007</v>
      </c>
      <c r="G30" s="705">
        <v>156293.00000000003</v>
      </c>
      <c r="H30" s="509" t="s">
        <v>102</v>
      </c>
      <c r="I30" s="508"/>
      <c r="K30" s="236"/>
      <c r="M30" s="210"/>
    </row>
    <row r="31" spans="1:13" ht="15.95" customHeight="1">
      <c r="A31" s="568"/>
      <c r="B31" s="569" t="s">
        <v>103</v>
      </c>
      <c r="C31" s="321">
        <v>35</v>
      </c>
      <c r="D31" s="706">
        <v>2709</v>
      </c>
      <c r="E31" s="706">
        <v>5979</v>
      </c>
      <c r="F31" s="706">
        <v>97814</v>
      </c>
      <c r="G31" s="707">
        <v>305553.00000000006</v>
      </c>
      <c r="H31" s="214" t="s">
        <v>103</v>
      </c>
      <c r="I31" s="478"/>
      <c r="K31" s="236"/>
      <c r="M31" s="210"/>
    </row>
    <row r="32" spans="1:13" ht="15.95" customHeight="1">
      <c r="A32" s="884" t="s">
        <v>248</v>
      </c>
      <c r="B32" s="884"/>
      <c r="C32" s="884"/>
      <c r="D32" s="884"/>
      <c r="E32" s="884"/>
      <c r="F32" s="886" t="s">
        <v>250</v>
      </c>
      <c r="G32" s="886"/>
      <c r="H32" s="887"/>
      <c r="I32" s="887"/>
    </row>
    <row r="33" spans="1:9" ht="13.5" customHeight="1">
      <c r="A33" s="884" t="s">
        <v>249</v>
      </c>
      <c r="B33" s="884"/>
      <c r="C33" s="884"/>
      <c r="D33" s="884"/>
      <c r="E33" s="884"/>
      <c r="F33" s="885" t="s">
        <v>251</v>
      </c>
      <c r="G33" s="885"/>
      <c r="H33" s="885"/>
      <c r="I33" s="885"/>
    </row>
  </sheetData>
  <mergeCells count="19">
    <mergeCell ref="H22:I22"/>
    <mergeCell ref="H27:I27"/>
    <mergeCell ref="A33:E33"/>
    <mergeCell ref="F33:I33"/>
    <mergeCell ref="A32:E32"/>
    <mergeCell ref="F32:I32"/>
    <mergeCell ref="A7:B7"/>
    <mergeCell ref="H7:I7"/>
    <mergeCell ref="H17:I17"/>
    <mergeCell ref="A1:I1"/>
    <mergeCell ref="A2:I2"/>
    <mergeCell ref="C4:C5"/>
    <mergeCell ref="D4:D5"/>
    <mergeCell ref="E4:E5"/>
    <mergeCell ref="F4:F5"/>
    <mergeCell ref="G4:G5"/>
    <mergeCell ref="A4:B6"/>
    <mergeCell ref="H4:I6"/>
    <mergeCell ref="H12:I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43
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4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1.125" customWidth="1"/>
    <col min="2" max="2" width="5.625" customWidth="1"/>
    <col min="3" max="3" width="8.875" customWidth="1"/>
    <col min="4" max="4" width="10.375" customWidth="1"/>
    <col min="5" max="5" width="10" customWidth="1"/>
    <col min="6" max="6" width="12.625" customWidth="1"/>
    <col min="7" max="7" width="8.375" customWidth="1"/>
    <col min="8" max="8" width="7.25" customWidth="1"/>
    <col min="9" max="9" width="11.125" customWidth="1"/>
    <col min="10" max="11" width="8.375" customWidth="1"/>
    <col min="12" max="12" width="16.875" customWidth="1"/>
    <col min="13" max="13" width="8.375" customWidth="1"/>
    <col min="14" max="14" width="11.125" customWidth="1"/>
  </cols>
  <sheetData>
    <row r="1" spans="1:16" ht="15">
      <c r="A1" s="755" t="s">
        <v>276</v>
      </c>
      <c r="B1" s="755"/>
      <c r="C1" s="755"/>
      <c r="D1" s="755"/>
      <c r="E1" s="755"/>
      <c r="F1" s="755"/>
      <c r="G1" s="755"/>
      <c r="H1" s="755"/>
      <c r="I1" s="755"/>
    </row>
    <row r="2" spans="1:16" ht="30.75" customHeight="1">
      <c r="A2" s="785" t="s">
        <v>363</v>
      </c>
      <c r="B2" s="785"/>
      <c r="C2" s="785"/>
      <c r="D2" s="785"/>
      <c r="E2" s="785"/>
      <c r="F2" s="785"/>
      <c r="G2" s="785"/>
      <c r="H2" s="785"/>
      <c r="I2" s="785"/>
    </row>
    <row r="3" spans="1:16" ht="6" customHeight="1">
      <c r="A3" s="20"/>
    </row>
    <row r="4" spans="1:16" ht="17.25" customHeight="1">
      <c r="A4" s="891" t="s">
        <v>195</v>
      </c>
      <c r="B4" s="892"/>
      <c r="C4" s="787" t="s">
        <v>118</v>
      </c>
      <c r="D4" s="893" t="s">
        <v>3</v>
      </c>
      <c r="E4" s="893"/>
      <c r="F4" s="871" t="s">
        <v>367</v>
      </c>
      <c r="G4" s="893"/>
      <c r="H4" s="895" t="s">
        <v>94</v>
      </c>
      <c r="I4" s="772"/>
      <c r="J4" s="10"/>
      <c r="K4" s="10"/>
      <c r="L4" s="10"/>
      <c r="M4" s="10"/>
      <c r="N4" s="10"/>
      <c r="O4" s="10"/>
      <c r="P4" s="10"/>
    </row>
    <row r="5" spans="1:16" ht="18" customHeight="1">
      <c r="A5" s="891"/>
      <c r="B5" s="892"/>
      <c r="C5" s="788"/>
      <c r="D5" s="894" t="s">
        <v>4</v>
      </c>
      <c r="E5" s="894"/>
      <c r="F5" s="901" t="s">
        <v>190</v>
      </c>
      <c r="G5" s="894"/>
      <c r="H5" s="789"/>
      <c r="I5" s="896"/>
      <c r="J5" s="10"/>
      <c r="K5" s="10"/>
      <c r="L5" s="10"/>
      <c r="M5" s="10"/>
      <c r="N5" s="10"/>
      <c r="O5" s="10"/>
      <c r="P5" s="10"/>
    </row>
    <row r="6" spans="1:16">
      <c r="A6" s="891"/>
      <c r="B6" s="892"/>
      <c r="C6" s="902" t="s">
        <v>119</v>
      </c>
      <c r="D6" s="44" t="s">
        <v>10</v>
      </c>
      <c r="E6" s="344" t="s">
        <v>197</v>
      </c>
      <c r="F6" s="44" t="s">
        <v>10</v>
      </c>
      <c r="G6" s="344" t="s">
        <v>196</v>
      </c>
      <c r="H6" s="897"/>
      <c r="I6" s="896"/>
      <c r="J6" s="10"/>
      <c r="K6" s="10"/>
      <c r="L6" s="10"/>
      <c r="M6" s="10"/>
      <c r="N6" s="10"/>
      <c r="O6" s="10"/>
      <c r="P6" s="10"/>
    </row>
    <row r="7" spans="1:16" ht="14.25" customHeight="1">
      <c r="A7" s="891"/>
      <c r="B7" s="892"/>
      <c r="C7" s="902"/>
      <c r="D7" s="815" t="s">
        <v>120</v>
      </c>
      <c r="E7" s="890" t="s">
        <v>191</v>
      </c>
      <c r="F7" s="815" t="s">
        <v>120</v>
      </c>
      <c r="G7" s="890" t="s">
        <v>191</v>
      </c>
      <c r="H7" s="897"/>
      <c r="I7" s="898"/>
      <c r="J7" s="554"/>
      <c r="K7" s="10"/>
      <c r="L7" s="10"/>
      <c r="M7" s="10"/>
      <c r="N7" s="10"/>
      <c r="O7" s="10"/>
      <c r="P7" s="10"/>
    </row>
    <row r="8" spans="1:16" ht="12.75" customHeight="1">
      <c r="A8" s="891"/>
      <c r="B8" s="892"/>
      <c r="C8" s="902"/>
      <c r="D8" s="815"/>
      <c r="E8" s="890"/>
      <c r="F8" s="815"/>
      <c r="G8" s="890"/>
      <c r="H8" s="899"/>
      <c r="I8" s="900"/>
      <c r="J8" s="10"/>
      <c r="K8" s="10"/>
      <c r="L8" s="10"/>
      <c r="M8" s="10"/>
      <c r="N8" s="10"/>
      <c r="O8" s="10"/>
      <c r="P8" s="10"/>
    </row>
    <row r="9" spans="1:16" ht="15.95" customHeight="1">
      <c r="A9" s="903" t="s">
        <v>244</v>
      </c>
      <c r="B9" s="904"/>
      <c r="C9" s="729">
        <v>2.4447066936281776</v>
      </c>
      <c r="D9" s="715">
        <v>1458.509589041096</v>
      </c>
      <c r="E9" s="730">
        <f>D9/'tab2-1'!D7*100</f>
        <v>24.762471800358167</v>
      </c>
      <c r="F9" s="715">
        <v>4021.1205479452042</v>
      </c>
      <c r="G9" s="731">
        <f>F9/'tab2-1'!E7*100</f>
        <v>29.880145256884294</v>
      </c>
      <c r="H9" s="888" t="s">
        <v>245</v>
      </c>
      <c r="I9" s="889"/>
      <c r="J9" s="10"/>
      <c r="K9" s="10"/>
      <c r="L9" s="10"/>
      <c r="M9" s="10"/>
      <c r="N9" s="10"/>
      <c r="O9" s="10"/>
      <c r="P9" s="10"/>
    </row>
    <row r="10" spans="1:16" ht="15.95" customHeight="1">
      <c r="A10" s="71"/>
      <c r="B10" s="42" t="s">
        <v>96</v>
      </c>
      <c r="C10" s="732">
        <v>2.3210378658344264</v>
      </c>
      <c r="D10" s="708">
        <v>1212.3333333333333</v>
      </c>
      <c r="E10" s="709">
        <f>D10/'tab2-1'!D8*100</f>
        <v>21.859598509436228</v>
      </c>
      <c r="F10" s="708">
        <v>3107.0444444444443</v>
      </c>
      <c r="G10" s="733">
        <f>F10/'tab2-1'!E8*100</f>
        <v>24.472624798711752</v>
      </c>
      <c r="H10" s="201" t="s">
        <v>96</v>
      </c>
      <c r="I10" s="519"/>
      <c r="J10" s="10"/>
      <c r="K10" s="10"/>
      <c r="L10" s="10"/>
      <c r="M10" s="10"/>
      <c r="N10" s="10"/>
      <c r="O10" s="10"/>
      <c r="P10" s="10"/>
    </row>
    <row r="11" spans="1:16" ht="15.95" customHeight="1">
      <c r="A11" s="70"/>
      <c r="B11" s="42" t="s">
        <v>97</v>
      </c>
      <c r="C11" s="732">
        <v>2.4630278816839999</v>
      </c>
      <c r="D11" s="708">
        <v>1539.8351648351647</v>
      </c>
      <c r="E11" s="709">
        <f>D11/'tab2-1'!D9*100</f>
        <v>25.936250039332403</v>
      </c>
      <c r="F11" s="708">
        <v>4146.0879120879108</v>
      </c>
      <c r="G11" s="733">
        <f>F11/'tab2-1'!E9*100</f>
        <v>30.5961767551318</v>
      </c>
      <c r="H11" s="201" t="s">
        <v>97</v>
      </c>
      <c r="I11" s="519"/>
      <c r="J11" s="10"/>
      <c r="K11" s="10"/>
      <c r="L11" s="10"/>
      <c r="M11" s="10"/>
      <c r="N11" s="10"/>
      <c r="O11" s="10"/>
      <c r="P11" s="10"/>
    </row>
    <row r="12" spans="1:16" ht="15.95" customHeight="1">
      <c r="A12" s="70"/>
      <c r="B12" s="42" t="s">
        <v>98</v>
      </c>
      <c r="C12" s="732">
        <v>2.365574929311971</v>
      </c>
      <c r="D12" s="708">
        <v>1374.1195652173913</v>
      </c>
      <c r="E12" s="709">
        <f>D12/'tab2-1'!D10*100</f>
        <v>22.928742953735878</v>
      </c>
      <c r="F12" s="708">
        <v>3491.9999999999995</v>
      </c>
      <c r="G12" s="733">
        <f>F12/'tab2-1'!E10*100</f>
        <v>25.498357064622123</v>
      </c>
      <c r="H12" s="201" t="s">
        <v>98</v>
      </c>
      <c r="I12" s="519"/>
      <c r="J12" s="10"/>
      <c r="K12" s="10"/>
      <c r="L12" s="10"/>
      <c r="M12" s="728"/>
      <c r="N12" s="10"/>
      <c r="O12" s="10"/>
      <c r="P12" s="10"/>
    </row>
    <row r="13" spans="1:16" ht="15.95" customHeight="1">
      <c r="A13" s="70"/>
      <c r="B13" s="42" t="s">
        <v>99</v>
      </c>
      <c r="C13" s="732">
        <v>2.3809699064794065</v>
      </c>
      <c r="D13" s="708">
        <v>1703.2826086956525</v>
      </c>
      <c r="E13" s="709">
        <f>D13/'tab2-1'!D11*100</f>
        <v>27.996098104793759</v>
      </c>
      <c r="F13" s="708">
        <v>5320.8369565217381</v>
      </c>
      <c r="G13" s="733">
        <f>F13/'tab2-1'!E11*100</f>
        <v>38.312478085553991</v>
      </c>
      <c r="H13" s="201" t="s">
        <v>99</v>
      </c>
      <c r="I13" s="519"/>
      <c r="J13" s="10"/>
      <c r="K13" s="10"/>
      <c r="L13" s="10"/>
      <c r="M13" s="728"/>
      <c r="N13" s="10"/>
      <c r="O13" s="10"/>
      <c r="P13" s="10"/>
    </row>
    <row r="14" spans="1:16" ht="14.25" customHeight="1">
      <c r="A14" s="907" t="s">
        <v>111</v>
      </c>
      <c r="B14" s="908"/>
      <c r="C14" s="734">
        <f>(C15+C16+C17+C18)/4</f>
        <v>1.3302805465014256</v>
      </c>
      <c r="D14" s="708">
        <v>49.7</v>
      </c>
      <c r="E14" s="709">
        <f>D14/'tab2-1'!D12*100</f>
        <v>16.776371308016881</v>
      </c>
      <c r="F14" s="708">
        <v>128.63561643835601</v>
      </c>
      <c r="G14" s="733">
        <f>F14/'[1]tab2-1'!E12*100</f>
        <v>14.988128917955843</v>
      </c>
      <c r="H14" s="905" t="s">
        <v>112</v>
      </c>
      <c r="I14" s="906"/>
      <c r="J14" s="10"/>
      <c r="K14" s="10"/>
      <c r="L14" s="10"/>
      <c r="M14" s="728"/>
      <c r="N14" s="10"/>
      <c r="O14" s="10"/>
      <c r="P14" s="10"/>
    </row>
    <row r="15" spans="1:16" ht="12.75" customHeight="1">
      <c r="A15" s="73"/>
      <c r="B15" s="43" t="s">
        <v>96</v>
      </c>
      <c r="C15" s="719">
        <v>1.2224576271186449</v>
      </c>
      <c r="D15" s="711">
        <v>34.211111111111101</v>
      </c>
      <c r="E15" s="710">
        <f>D15/'tab2-1'!D13*100</f>
        <v>11.796934865900379</v>
      </c>
      <c r="F15" s="711">
        <v>70.522222222222226</v>
      </c>
      <c r="G15" s="735">
        <f>F15/'[1]tab2-1'!E13*100</f>
        <v>8.5585221143473564</v>
      </c>
      <c r="H15" s="690" t="s">
        <v>96</v>
      </c>
      <c r="I15" s="521"/>
      <c r="J15" s="10"/>
      <c r="K15" s="10"/>
      <c r="L15" s="10"/>
      <c r="M15" s="728"/>
      <c r="N15" s="10"/>
      <c r="O15" s="10"/>
      <c r="P15" s="10"/>
    </row>
    <row r="16" spans="1:16" ht="15.95" customHeight="1">
      <c r="A16" s="73"/>
      <c r="B16" s="43" t="s">
        <v>97</v>
      </c>
      <c r="C16" s="719">
        <v>1.3621859176459334</v>
      </c>
      <c r="D16" s="711">
        <v>58.362637362637393</v>
      </c>
      <c r="E16" s="710">
        <f>D16/'tab2-1'!D14*100</f>
        <v>19.783944868690647</v>
      </c>
      <c r="F16" s="711">
        <v>156.68131868131863</v>
      </c>
      <c r="G16" s="735">
        <v>18.399999999999999</v>
      </c>
      <c r="H16" s="690" t="s">
        <v>97</v>
      </c>
      <c r="I16" s="521"/>
      <c r="J16" s="10"/>
      <c r="K16" s="10"/>
      <c r="L16" s="10"/>
      <c r="M16" s="10"/>
      <c r="N16" s="10"/>
      <c r="O16" s="10"/>
      <c r="P16" s="10"/>
    </row>
    <row r="17" spans="1:13" ht="15.95" customHeight="1">
      <c r="A17" s="73"/>
      <c r="B17" s="43" t="s">
        <v>98</v>
      </c>
      <c r="C17" s="719">
        <v>1.4227782571182042</v>
      </c>
      <c r="D17" s="711">
        <v>67.499999999999986</v>
      </c>
      <c r="E17" s="710">
        <f>D17/'tab2-1'!D15*100</f>
        <v>22.499999999999996</v>
      </c>
      <c r="F17" s="711">
        <v>197.16304347826087</v>
      </c>
      <c r="G17" s="735">
        <f>F17/'[1]tab2-1'!E15*100</f>
        <v>22.507196744093708</v>
      </c>
      <c r="H17" s="690" t="s">
        <v>98</v>
      </c>
      <c r="I17" s="521"/>
      <c r="J17" s="10"/>
      <c r="K17" s="10"/>
      <c r="L17" s="10"/>
      <c r="M17" s="10"/>
    </row>
    <row r="18" spans="1:13" ht="12.75" customHeight="1">
      <c r="A18" s="98"/>
      <c r="B18" s="43" t="s">
        <v>99</v>
      </c>
      <c r="C18" s="719">
        <v>1.31370038412292</v>
      </c>
      <c r="D18" s="711">
        <v>38.532608695652186</v>
      </c>
      <c r="E18" s="710">
        <f>D18/'tab2-1'!D16*100</f>
        <v>12.84420289855073</v>
      </c>
      <c r="F18" s="711">
        <v>89.217391304347771</v>
      </c>
      <c r="G18" s="735">
        <f>F18/'[1]tab2-1'!E16*100</f>
        <v>10.14987386852648</v>
      </c>
      <c r="H18" s="690" t="s">
        <v>99</v>
      </c>
      <c r="I18" s="521"/>
      <c r="J18" s="10"/>
      <c r="K18" s="10"/>
      <c r="L18" s="10"/>
      <c r="M18" s="10"/>
    </row>
    <row r="19" spans="1:13" ht="14.25" customHeight="1">
      <c r="A19" s="907" t="s">
        <v>113</v>
      </c>
      <c r="B19" s="908"/>
      <c r="C19" s="732">
        <f>(C20+C21+C22+C23)/4</f>
        <v>2.7915861404313773</v>
      </c>
      <c r="D19" s="708">
        <v>504.67945205479469</v>
      </c>
      <c r="E19" s="709">
        <f>D19/'tab2-1'!D17*100</f>
        <v>34.805479452054804</v>
      </c>
      <c r="F19" s="708">
        <v>707.41369863013699</v>
      </c>
      <c r="G19" s="733">
        <f>F19/'[1]tab2-1'!E17*100</f>
        <v>20.509203410310562</v>
      </c>
      <c r="H19" s="905" t="s">
        <v>114</v>
      </c>
      <c r="I19" s="906"/>
      <c r="J19" s="10"/>
      <c r="K19" s="10"/>
      <c r="L19" s="10"/>
      <c r="M19" s="10"/>
    </row>
    <row r="20" spans="1:13" ht="12.75" customHeight="1">
      <c r="A20" s="73"/>
      <c r="B20" s="43" t="s">
        <v>96</v>
      </c>
      <c r="C20" s="719">
        <v>2.4460055624820143</v>
      </c>
      <c r="D20" s="711">
        <v>414.22222222222223</v>
      </c>
      <c r="E20" s="710">
        <f>D20/'tab2-1'!D18*100</f>
        <v>29.211722300579851</v>
      </c>
      <c r="F20" s="711">
        <v>566.76666666666688</v>
      </c>
      <c r="G20" s="735">
        <f>F20/'[1]tab2-1'!E18*100</f>
        <v>16.733589213660078</v>
      </c>
      <c r="H20" s="690" t="s">
        <v>96</v>
      </c>
      <c r="I20" s="510"/>
      <c r="J20" s="10"/>
      <c r="K20" s="10"/>
      <c r="L20" s="10"/>
      <c r="M20" s="10"/>
    </row>
    <row r="21" spans="1:13" ht="13.5" customHeight="1">
      <c r="A21" s="73"/>
      <c r="B21" s="43" t="s">
        <v>97</v>
      </c>
      <c r="C21" s="719">
        <v>2.7907168360340542</v>
      </c>
      <c r="D21" s="711">
        <v>558.27472527472548</v>
      </c>
      <c r="E21" s="710">
        <f>D21/'tab2-1'!D19*100</f>
        <v>37.874811755408786</v>
      </c>
      <c r="F21" s="711">
        <v>781.61538461538464</v>
      </c>
      <c r="G21" s="735">
        <f>F21/'[1]tab2-1'!E19*100</f>
        <v>22.344636495579891</v>
      </c>
      <c r="H21" s="690" t="s">
        <v>97</v>
      </c>
      <c r="I21" s="507"/>
      <c r="J21" s="10"/>
      <c r="K21" s="10"/>
    </row>
    <row r="22" spans="1:13" ht="15.95" customHeight="1">
      <c r="A22" s="73"/>
      <c r="B22" s="43" t="s">
        <v>98</v>
      </c>
      <c r="C22" s="719">
        <v>3.0368369786593474</v>
      </c>
      <c r="D22" s="711">
        <v>530.69565217391323</v>
      </c>
      <c r="E22" s="710">
        <f>D22/'tab2-1'!D20*100</f>
        <v>36.726342710997457</v>
      </c>
      <c r="F22" s="711">
        <v>745.54347826086939</v>
      </c>
      <c r="G22" s="735">
        <f>F22/'[1]tab2-1'!E20*100</f>
        <v>21.780411284278976</v>
      </c>
      <c r="H22" s="690" t="s">
        <v>98</v>
      </c>
      <c r="I22" s="507"/>
    </row>
    <row r="23" spans="1:13" ht="12.75" customHeight="1">
      <c r="A23" s="98"/>
      <c r="B23" s="43" t="s">
        <v>99</v>
      </c>
      <c r="C23" s="719">
        <v>2.8927851845500925</v>
      </c>
      <c r="D23" s="711">
        <v>514.14130434782589</v>
      </c>
      <c r="E23" s="710">
        <f>D23/'tab2-1'!D21*100</f>
        <v>35.142946298552694</v>
      </c>
      <c r="F23" s="711">
        <v>733.47826086956525</v>
      </c>
      <c r="G23" s="735">
        <f>F23/'[1]tab2-1'!E21*100</f>
        <v>21.02259274490012</v>
      </c>
      <c r="H23" s="690" t="s">
        <v>99</v>
      </c>
      <c r="I23" s="507"/>
    </row>
    <row r="24" spans="1:13" ht="14.25" customHeight="1">
      <c r="A24" s="907" t="s">
        <v>107</v>
      </c>
      <c r="B24" s="908"/>
      <c r="C24" s="732">
        <f>(C25+C26+C27+C28)/4</f>
        <v>1.9682689070701618</v>
      </c>
      <c r="D24" s="708">
        <v>491.59999999999991</v>
      </c>
      <c r="E24" s="709">
        <f>D24/'tab2-1'!D22*100</f>
        <v>31.001103578748218</v>
      </c>
      <c r="F24" s="708">
        <v>1003.0794520547948</v>
      </c>
      <c r="G24" s="733">
        <f>F24/'[1]tab2-1'!E22*100</f>
        <v>28.579797764934678</v>
      </c>
      <c r="H24" s="909" t="s">
        <v>115</v>
      </c>
      <c r="I24" s="883"/>
    </row>
    <row r="25" spans="1:13" ht="13.5" customHeight="1">
      <c r="A25" s="73"/>
      <c r="B25" s="43" t="s">
        <v>96</v>
      </c>
      <c r="C25" s="719">
        <v>2.0522334383293255</v>
      </c>
      <c r="D25" s="711">
        <v>444.90000000000009</v>
      </c>
      <c r="E25" s="710">
        <f>D25/'tab2-1'!D23*100</f>
        <v>28.3375796178344</v>
      </c>
      <c r="F25" s="711">
        <v>919.37777777777831</v>
      </c>
      <c r="G25" s="735">
        <f>F25/'[1]tab2-1'!E23*100</f>
        <v>26.487403566055267</v>
      </c>
      <c r="H25" s="690" t="s">
        <v>96</v>
      </c>
      <c r="I25" s="507"/>
    </row>
    <row r="26" spans="1:13" ht="13.5" customHeight="1">
      <c r="A26" s="73"/>
      <c r="B26" s="43" t="s">
        <v>97</v>
      </c>
      <c r="C26" s="719">
        <v>2.1037291227765342</v>
      </c>
      <c r="D26" s="711">
        <v>507.97802197802184</v>
      </c>
      <c r="E26" s="710">
        <f>D26/'tab2-1'!D24*100</f>
        <v>32.191256145628756</v>
      </c>
      <c r="F26" s="711">
        <v>1064.4175824175825</v>
      </c>
      <c r="G26" s="735">
        <f>F26/'[1]tab2-1'!E24*100</f>
        <v>30.420622532654544</v>
      </c>
      <c r="H26" s="690" t="s">
        <v>97</v>
      </c>
      <c r="I26" s="507"/>
    </row>
    <row r="27" spans="1:13" ht="13.5" customHeight="1">
      <c r="A27" s="73"/>
      <c r="B27" s="43" t="s">
        <v>98</v>
      </c>
      <c r="C27" s="719">
        <v>2.0120866121483316</v>
      </c>
      <c r="D27" s="711">
        <v>421.45652173913027</v>
      </c>
      <c r="E27" s="710">
        <f>D27/'tab2-1'!D25*100</f>
        <v>26.623911670191426</v>
      </c>
      <c r="F27" s="711">
        <v>850.45652173913027</v>
      </c>
      <c r="G27" s="735">
        <f>F27/'[1]tab2-1'!E25*100</f>
        <v>24.105910480134078</v>
      </c>
      <c r="H27" s="690" t="s">
        <v>98</v>
      </c>
      <c r="I27" s="507"/>
    </row>
    <row r="28" spans="1:13" ht="13.5" customHeight="1">
      <c r="A28" s="98"/>
      <c r="B28" s="43" t="s">
        <v>99</v>
      </c>
      <c r="C28" s="719">
        <v>1.7050264550264558</v>
      </c>
      <c r="D28" s="711">
        <v>591.22826086956502</v>
      </c>
      <c r="E28" s="710">
        <f>D28/'tab2-1'!D26*100</f>
        <v>36.67669112094076</v>
      </c>
      <c r="F28" s="711">
        <v>1176.9130434782614</v>
      </c>
      <c r="G28" s="735">
        <f>F28/'[1]tab2-1'!E26*100</f>
        <v>33.23674226145895</v>
      </c>
      <c r="H28" s="690" t="s">
        <v>99</v>
      </c>
      <c r="I28" s="507"/>
    </row>
    <row r="29" spans="1:13" ht="14.25" customHeight="1">
      <c r="A29" s="907" t="s">
        <v>116</v>
      </c>
      <c r="B29" s="908"/>
      <c r="C29" s="732">
        <f>(C30+C31+C32+C33)/4</f>
        <v>2.7450265525878015</v>
      </c>
      <c r="D29" s="708">
        <v>412.51780821917816</v>
      </c>
      <c r="E29" s="709">
        <f>D29/'tab2-1'!D27*100</f>
        <v>16.126575770882649</v>
      </c>
      <c r="F29" s="708">
        <v>2181.9917808219166</v>
      </c>
      <c r="G29" s="733">
        <f>F29/'[1]tab2-1'!E27*100</f>
        <v>38.686082723672108</v>
      </c>
      <c r="H29" s="905" t="s">
        <v>117</v>
      </c>
      <c r="I29" s="906"/>
    </row>
    <row r="30" spans="1:13" ht="13.5" customHeight="1">
      <c r="A30" s="73"/>
      <c r="B30" s="43" t="s">
        <v>96</v>
      </c>
      <c r="C30" s="719">
        <v>2.5785670726073198</v>
      </c>
      <c r="D30" s="711">
        <v>318.99999999999977</v>
      </c>
      <c r="E30" s="710">
        <f>D30/'tab2-1'!D28*100</f>
        <v>14.065255731922388</v>
      </c>
      <c r="F30" s="711">
        <v>1550.3777777777768</v>
      </c>
      <c r="G30" s="735">
        <f>F30/'[1]tab2-1'!E28*100</f>
        <v>30.92097682045825</v>
      </c>
      <c r="H30" s="690" t="s">
        <v>96</v>
      </c>
      <c r="I30" s="507"/>
    </row>
    <row r="31" spans="1:13" ht="15.95" customHeight="1">
      <c r="A31" s="73"/>
      <c r="B31" s="43" t="s">
        <v>97</v>
      </c>
      <c r="C31" s="719">
        <v>2.7399629140561377</v>
      </c>
      <c r="D31" s="711">
        <v>415.2197802197802</v>
      </c>
      <c r="E31" s="710">
        <f>D31/'tab2-1'!D29*100</f>
        <v>16.031651745937459</v>
      </c>
      <c r="F31" s="711">
        <v>2143.373626373625</v>
      </c>
      <c r="G31" s="735">
        <f>F31/'[1]tab2-1'!E29*100</f>
        <v>37.603046076730244</v>
      </c>
      <c r="H31" s="690" t="s">
        <v>97</v>
      </c>
      <c r="I31" s="507"/>
    </row>
    <row r="32" spans="1:13" ht="14.25" customHeight="1">
      <c r="A32" s="73"/>
      <c r="B32" s="43" t="s">
        <v>98</v>
      </c>
      <c r="C32" s="719">
        <v>2.5377595921217133</v>
      </c>
      <c r="D32" s="711">
        <v>354.46739130434776</v>
      </c>
      <c r="E32" s="710">
        <f>D32/'tab2-1'!D30*100</f>
        <v>13.30084019903744</v>
      </c>
      <c r="F32" s="711">
        <v>1698.8369565217388</v>
      </c>
      <c r="G32" s="735">
        <f>F32/'[1]tab2-1'!E30*100</f>
        <v>28.950868379716066</v>
      </c>
      <c r="H32" s="690" t="s">
        <v>98</v>
      </c>
      <c r="I32" s="507"/>
    </row>
    <row r="33" spans="1:9" ht="12.75" customHeight="1">
      <c r="A33" s="159"/>
      <c r="B33" s="161" t="s">
        <v>99</v>
      </c>
      <c r="C33" s="720">
        <v>3.1238166315660347</v>
      </c>
      <c r="D33" s="713">
        <v>559.3804347826092</v>
      </c>
      <c r="E33" s="712">
        <f>D33/'tab2-1'!D31*100</f>
        <v>20.648964000834596</v>
      </c>
      <c r="F33" s="713">
        <v>3321.2282608695632</v>
      </c>
      <c r="G33" s="736">
        <f>F33/'[1]tab2-1'!E31*100</f>
        <v>55.548223128776776</v>
      </c>
      <c r="H33" s="511" t="s">
        <v>99</v>
      </c>
      <c r="I33" s="164"/>
    </row>
    <row r="34" spans="1:9">
      <c r="D34" s="129"/>
    </row>
  </sheetData>
  <mergeCells count="24">
    <mergeCell ref="H14:I14"/>
    <mergeCell ref="H19:I19"/>
    <mergeCell ref="H29:I29"/>
    <mergeCell ref="A24:B24"/>
    <mergeCell ref="H24:I24"/>
    <mergeCell ref="A14:B14"/>
    <mergeCell ref="A19:B19"/>
    <mergeCell ref="A29:B29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44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32"/>
  <sheetViews>
    <sheetView rightToLeft="1" view="pageBreakPreview" zoomScale="98" zoomScaleNormal="100" zoomScaleSheetLayoutView="98" workbookViewId="0">
      <selection activeCell="A3" sqref="A3:XFD3"/>
    </sheetView>
  </sheetViews>
  <sheetFormatPr defaultRowHeight="14.25"/>
  <cols>
    <col min="1" max="1" width="11.125" customWidth="1"/>
    <col min="2" max="2" width="5.625" customWidth="1"/>
    <col min="3" max="3" width="6.875" customWidth="1"/>
    <col min="4" max="4" width="7.875" customWidth="1"/>
    <col min="5" max="8" width="6.875" customWidth="1"/>
    <col min="9" max="9" width="8.125" customWidth="1"/>
    <col min="10" max="10" width="5.625" customWidth="1"/>
    <col min="11" max="11" width="12.625" customWidth="1"/>
    <col min="12" max="12" width="16.875" customWidth="1"/>
    <col min="13" max="13" width="11.625" customWidth="1"/>
    <col min="14" max="14" width="11.125" customWidth="1"/>
  </cols>
  <sheetData>
    <row r="1" spans="1:16" ht="15">
      <c r="A1" s="755" t="s">
        <v>277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6" ht="17.25" customHeight="1">
      <c r="A2" s="820" t="s">
        <v>354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</row>
    <row r="3" spans="1:16" ht="6" customHeight="1">
      <c r="A3" s="4"/>
    </row>
    <row r="4" spans="1:16" ht="18" customHeight="1">
      <c r="A4" s="910" t="s">
        <v>195</v>
      </c>
      <c r="B4" s="910"/>
      <c r="C4" s="912" t="s">
        <v>121</v>
      </c>
      <c r="D4" s="913"/>
      <c r="E4" s="913"/>
      <c r="F4" s="913"/>
      <c r="G4" s="914" t="s">
        <v>122</v>
      </c>
      <c r="H4" s="914"/>
      <c r="I4" s="915"/>
      <c r="J4" s="916" t="s">
        <v>94</v>
      </c>
      <c r="K4" s="917"/>
      <c r="L4" s="10"/>
      <c r="M4" s="10"/>
      <c r="N4" s="10"/>
      <c r="O4" s="10"/>
      <c r="P4" s="10"/>
    </row>
    <row r="5" spans="1:16">
      <c r="A5" s="910"/>
      <c r="B5" s="911"/>
      <c r="C5" s="348" t="s">
        <v>123</v>
      </c>
      <c r="D5" s="348" t="s">
        <v>125</v>
      </c>
      <c r="E5" s="348" t="s">
        <v>127</v>
      </c>
      <c r="F5" s="348" t="s">
        <v>206</v>
      </c>
      <c r="G5" s="348" t="s">
        <v>130</v>
      </c>
      <c r="H5" s="348" t="s">
        <v>132</v>
      </c>
      <c r="I5" s="697" t="s">
        <v>52</v>
      </c>
      <c r="J5" s="918"/>
      <c r="K5" s="917"/>
      <c r="L5" s="10"/>
      <c r="M5" s="10"/>
      <c r="N5" s="10"/>
      <c r="O5" s="10"/>
      <c r="P5" s="10"/>
    </row>
    <row r="6" spans="1:16" ht="24">
      <c r="A6" s="910"/>
      <c r="B6" s="911"/>
      <c r="C6" s="698" t="s">
        <v>124</v>
      </c>
      <c r="D6" s="698" t="s">
        <v>126</v>
      </c>
      <c r="E6" s="698" t="s">
        <v>128</v>
      </c>
      <c r="F6" s="698" t="s">
        <v>129</v>
      </c>
      <c r="G6" s="698" t="s">
        <v>131</v>
      </c>
      <c r="H6" s="698" t="s">
        <v>198</v>
      </c>
      <c r="I6" s="582" t="s">
        <v>53</v>
      </c>
      <c r="J6" s="919"/>
      <c r="K6" s="920"/>
      <c r="L6" s="10"/>
      <c r="M6" s="10"/>
      <c r="N6" s="10"/>
      <c r="O6" s="10"/>
      <c r="P6" s="10"/>
    </row>
    <row r="7" spans="1:16" ht="15.95" customHeight="1">
      <c r="A7" s="925" t="s">
        <v>342</v>
      </c>
      <c r="B7" s="926"/>
      <c r="C7" s="67">
        <f>(C8+C9+C10+C11)/4</f>
        <v>709.66666666666663</v>
      </c>
      <c r="D7" s="67">
        <f t="shared" ref="D7:I7" si="0">(D8+D9+D10+D11)/4</f>
        <v>3530.75</v>
      </c>
      <c r="E7" s="67">
        <f t="shared" si="0"/>
        <v>928.5</v>
      </c>
      <c r="F7" s="67">
        <f t="shared" si="0"/>
        <v>314.08333333333337</v>
      </c>
      <c r="G7" s="67">
        <f t="shared" si="0"/>
        <v>385.33333333333337</v>
      </c>
      <c r="H7" s="67">
        <f t="shared" si="0"/>
        <v>21.61</v>
      </c>
      <c r="I7" s="67">
        <f t="shared" si="0"/>
        <v>5889.9433333333327</v>
      </c>
      <c r="J7" s="927" t="s">
        <v>245</v>
      </c>
      <c r="K7" s="928"/>
      <c r="L7" s="126"/>
      <c r="M7" s="10"/>
      <c r="N7" s="126"/>
      <c r="O7" s="10"/>
      <c r="P7" s="10"/>
    </row>
    <row r="8" spans="1:16" ht="15.95" customHeight="1">
      <c r="A8" s="699"/>
      <c r="B8" s="702" t="s">
        <v>96</v>
      </c>
      <c r="C8" s="67">
        <f>C13+C18+C23+C28</f>
        <v>701.00000000000023</v>
      </c>
      <c r="D8" s="67">
        <f t="shared" ref="D8:I8" si="1">D13+D18+D23+D28</f>
        <v>3308.666666666667</v>
      </c>
      <c r="E8" s="67">
        <f t="shared" si="1"/>
        <v>868.33333333333326</v>
      </c>
      <c r="F8" s="67">
        <f t="shared" si="1"/>
        <v>313.33333333333337</v>
      </c>
      <c r="G8" s="67">
        <f t="shared" si="1"/>
        <v>346.66666666666669</v>
      </c>
      <c r="H8" s="67">
        <f t="shared" si="1"/>
        <v>8.009999999999998</v>
      </c>
      <c r="I8" s="67">
        <f t="shared" si="1"/>
        <v>5546.01</v>
      </c>
      <c r="J8" s="701" t="s">
        <v>96</v>
      </c>
      <c r="K8" s="21"/>
      <c r="L8" s="126"/>
      <c r="M8" s="10"/>
      <c r="N8" s="126"/>
      <c r="O8" s="10"/>
      <c r="P8" s="10"/>
    </row>
    <row r="9" spans="1:16" ht="15.95" customHeight="1">
      <c r="A9" s="699"/>
      <c r="B9" s="702" t="s">
        <v>97</v>
      </c>
      <c r="C9" s="67">
        <f>C14+C19+C24+C29</f>
        <v>684.33333333333337</v>
      </c>
      <c r="D9" s="67">
        <f t="shared" ref="D9:I9" si="2">D14+D19+D24+D29</f>
        <v>3588.666666666667</v>
      </c>
      <c r="E9" s="67">
        <f t="shared" si="2"/>
        <v>934.66666666666663</v>
      </c>
      <c r="F9" s="67">
        <f t="shared" si="2"/>
        <v>316.00000000000006</v>
      </c>
      <c r="G9" s="67">
        <f t="shared" si="2"/>
        <v>389.66666666666674</v>
      </c>
      <c r="H9" s="67">
        <f t="shared" si="2"/>
        <v>23.676666666666669</v>
      </c>
      <c r="I9" s="67">
        <f t="shared" si="2"/>
        <v>5937.01</v>
      </c>
      <c r="J9" s="701" t="s">
        <v>97</v>
      </c>
      <c r="K9" s="21"/>
      <c r="L9" s="126"/>
      <c r="M9" s="10"/>
      <c r="N9" s="126"/>
      <c r="O9" s="10"/>
      <c r="P9" s="10"/>
    </row>
    <row r="10" spans="1:16" ht="15.95" customHeight="1">
      <c r="A10" s="699"/>
      <c r="B10" s="702" t="s">
        <v>98</v>
      </c>
      <c r="C10" s="67">
        <f>C15+C20+C25+C30</f>
        <v>705.66666666666674</v>
      </c>
      <c r="D10" s="67">
        <f t="shared" ref="D10:I10" si="3">D15+D20+D25+D30</f>
        <v>3606.3333333333321</v>
      </c>
      <c r="E10" s="67">
        <f t="shared" si="3"/>
        <v>937.99999999999977</v>
      </c>
      <c r="F10" s="67">
        <f t="shared" si="3"/>
        <v>321</v>
      </c>
      <c r="G10" s="67">
        <f t="shared" si="3"/>
        <v>395.66666666666669</v>
      </c>
      <c r="H10" s="67">
        <f t="shared" si="3"/>
        <v>26.343333333333334</v>
      </c>
      <c r="I10" s="67">
        <f t="shared" si="3"/>
        <v>5993.0099999999993</v>
      </c>
      <c r="J10" s="701" t="s">
        <v>98</v>
      </c>
      <c r="K10" s="21"/>
      <c r="L10" s="126"/>
      <c r="M10" s="10"/>
      <c r="N10" s="126"/>
      <c r="O10" s="10"/>
      <c r="P10" s="10"/>
    </row>
    <row r="11" spans="1:16" ht="15.95" customHeight="1">
      <c r="A11" s="699"/>
      <c r="B11" s="702" t="s">
        <v>99</v>
      </c>
      <c r="C11" s="67">
        <f>C16+C21+C26+C31</f>
        <v>747.66666666666663</v>
      </c>
      <c r="D11" s="67">
        <f t="shared" ref="D11:I11" si="4">D16+D21+D26+D31</f>
        <v>3619.3333333333339</v>
      </c>
      <c r="E11" s="67">
        <f t="shared" si="4"/>
        <v>973</v>
      </c>
      <c r="F11" s="67">
        <f t="shared" si="4"/>
        <v>306.00000000000006</v>
      </c>
      <c r="G11" s="67">
        <f t="shared" si="4"/>
        <v>409.33333333333337</v>
      </c>
      <c r="H11" s="67">
        <f t="shared" si="4"/>
        <v>28.41</v>
      </c>
      <c r="I11" s="67">
        <f t="shared" si="4"/>
        <v>6083.7433333333338</v>
      </c>
      <c r="J11" s="701" t="s">
        <v>99</v>
      </c>
      <c r="K11" s="21"/>
      <c r="L11" s="126"/>
      <c r="M11" s="10"/>
      <c r="N11" s="126"/>
      <c r="O11" s="10"/>
      <c r="P11" s="10"/>
    </row>
    <row r="12" spans="1:16" ht="15.95" customHeight="1">
      <c r="A12" s="921" t="s">
        <v>133</v>
      </c>
      <c r="B12" s="922"/>
      <c r="C12" s="67">
        <f>(C13+C14+C15+C16)/4</f>
        <v>16.333333333333329</v>
      </c>
      <c r="D12" s="67">
        <f t="shared" ref="D12:I12" si="5">(D13+D14+D15+D16)/4</f>
        <v>81.25</v>
      </c>
      <c r="E12" s="67">
        <f t="shared" si="5"/>
        <v>96.499999999999986</v>
      </c>
      <c r="F12" s="67">
        <f t="shared" si="5"/>
        <v>69.666666666666657</v>
      </c>
      <c r="G12" s="67">
        <f t="shared" si="5"/>
        <v>26.166666666666671</v>
      </c>
      <c r="H12" s="67">
        <f t="shared" si="5"/>
        <v>6.5</v>
      </c>
      <c r="I12" s="67">
        <f t="shared" si="5"/>
        <v>296.41666666666663</v>
      </c>
      <c r="J12" s="923" t="s">
        <v>134</v>
      </c>
      <c r="K12" s="924"/>
      <c r="L12" s="126"/>
      <c r="M12" s="10"/>
      <c r="N12" s="126"/>
      <c r="O12" s="10"/>
      <c r="P12" s="10"/>
    </row>
    <row r="13" spans="1:16" ht="15.95" customHeight="1">
      <c r="A13" s="699"/>
      <c r="B13" s="165" t="s">
        <v>96</v>
      </c>
      <c r="C13" s="50">
        <v>16.333333333333329</v>
      </c>
      <c r="D13" s="50">
        <v>79.333333333333329</v>
      </c>
      <c r="E13" s="50">
        <v>98.333333333333329</v>
      </c>
      <c r="F13" s="50">
        <v>67</v>
      </c>
      <c r="G13" s="50">
        <v>26.333333333333339</v>
      </c>
      <c r="H13" s="50">
        <v>3</v>
      </c>
      <c r="I13" s="67">
        <f>H13+G13+F13+E13+D13+C13</f>
        <v>290.33333333333331</v>
      </c>
      <c r="J13" s="679" t="s">
        <v>96</v>
      </c>
      <c r="K13" s="21"/>
      <c r="L13" s="126"/>
      <c r="M13" s="10"/>
      <c r="N13" s="126"/>
      <c r="O13" s="10"/>
      <c r="P13" s="10"/>
    </row>
    <row r="14" spans="1:16" ht="15.95" customHeight="1">
      <c r="A14" s="699"/>
      <c r="B14" s="165" t="s">
        <v>97</v>
      </c>
      <c r="C14" s="50">
        <v>16.333333333333332</v>
      </c>
      <c r="D14" s="50">
        <v>80.333333333333343</v>
      </c>
      <c r="E14" s="50">
        <v>95.000000000000014</v>
      </c>
      <c r="F14" s="50">
        <v>70.000000000000014</v>
      </c>
      <c r="G14" s="50">
        <v>26.666666666666682</v>
      </c>
      <c r="H14" s="50">
        <v>6.6666666666666679</v>
      </c>
      <c r="I14" s="67">
        <f t="shared" ref="I14:I16" si="6">H14+G14+F14+E14+D14+C14</f>
        <v>295.00000000000006</v>
      </c>
      <c r="J14" s="679" t="s">
        <v>97</v>
      </c>
      <c r="K14" s="21"/>
      <c r="L14" s="126"/>
      <c r="M14" s="10"/>
      <c r="N14" s="126"/>
      <c r="O14" s="10"/>
      <c r="P14" s="10"/>
    </row>
    <row r="15" spans="1:16" ht="15.95" customHeight="1">
      <c r="A15" s="699"/>
      <c r="B15" s="165" t="s">
        <v>98</v>
      </c>
      <c r="C15" s="50">
        <v>16.333333333333329</v>
      </c>
      <c r="D15" s="50">
        <v>82.666666666666629</v>
      </c>
      <c r="E15" s="50">
        <v>96.999999999999986</v>
      </c>
      <c r="F15" s="50">
        <v>70.3333333333333</v>
      </c>
      <c r="G15" s="50">
        <v>25.666666666666657</v>
      </c>
      <c r="H15" s="50">
        <v>8.3333333333333321</v>
      </c>
      <c r="I15" s="67">
        <f t="shared" si="6"/>
        <v>300.3333333333332</v>
      </c>
      <c r="J15" s="679" t="s">
        <v>98</v>
      </c>
      <c r="K15" s="21"/>
      <c r="L15" s="126"/>
      <c r="M15" s="10"/>
      <c r="N15" s="126"/>
      <c r="O15" s="10"/>
      <c r="P15" s="10"/>
    </row>
    <row r="16" spans="1:16" ht="15.95" customHeight="1">
      <c r="A16" s="699"/>
      <c r="B16" s="165" t="s">
        <v>99</v>
      </c>
      <c r="C16" s="50">
        <v>16.333333333333336</v>
      </c>
      <c r="D16" s="50">
        <v>82.666666666666657</v>
      </c>
      <c r="E16" s="50">
        <v>95.666666666666643</v>
      </c>
      <c r="F16" s="50">
        <v>71.333333333333343</v>
      </c>
      <c r="G16" s="50">
        <v>25.999999999999996</v>
      </c>
      <c r="H16" s="50">
        <v>8</v>
      </c>
      <c r="I16" s="67">
        <f t="shared" si="6"/>
        <v>299.99999999999994</v>
      </c>
      <c r="J16" s="679" t="s">
        <v>99</v>
      </c>
      <c r="K16" s="21"/>
      <c r="L16" s="126"/>
      <c r="M16" s="10"/>
      <c r="N16" s="126"/>
      <c r="O16" s="10"/>
      <c r="P16" s="10"/>
    </row>
    <row r="17" spans="1:14" ht="15.95" customHeight="1">
      <c r="A17" s="921" t="s">
        <v>104</v>
      </c>
      <c r="B17" s="922"/>
      <c r="C17" s="67">
        <f>(C18+C19+C20+C21)/4</f>
        <v>304.16666666666674</v>
      </c>
      <c r="D17" s="67">
        <f t="shared" ref="D17:I17" si="7">(D18+D19+D20+D21)/4</f>
        <v>731.9166666666664</v>
      </c>
      <c r="E17" s="67">
        <f t="shared" si="7"/>
        <v>121.99999999999997</v>
      </c>
      <c r="F17" s="67">
        <f t="shared" si="7"/>
        <v>74.583333333333329</v>
      </c>
      <c r="G17" s="67">
        <f t="shared" si="7"/>
        <v>213.25000000000003</v>
      </c>
      <c r="H17" s="67">
        <f t="shared" si="7"/>
        <v>4.0999999999999996</v>
      </c>
      <c r="I17" s="67">
        <f t="shared" si="7"/>
        <v>1450.0166666666664</v>
      </c>
      <c r="J17" s="923" t="s">
        <v>135</v>
      </c>
      <c r="K17" s="924"/>
      <c r="L17" s="126"/>
      <c r="M17" s="10"/>
      <c r="N17" s="41"/>
    </row>
    <row r="18" spans="1:14" ht="15.95" customHeight="1">
      <c r="A18" s="699"/>
      <c r="B18" s="165" t="s">
        <v>96</v>
      </c>
      <c r="C18" s="50">
        <v>298.00000000000011</v>
      </c>
      <c r="D18" s="50">
        <v>732.33333333333314</v>
      </c>
      <c r="E18" s="50">
        <v>121.99999999999996</v>
      </c>
      <c r="F18" s="50">
        <v>80.666666666666643</v>
      </c>
      <c r="G18" s="50">
        <v>181</v>
      </c>
      <c r="H18" s="50">
        <v>3.9999999999999987</v>
      </c>
      <c r="I18" s="67">
        <f>H18+G18+F18+E18+D18+C18</f>
        <v>1418</v>
      </c>
      <c r="J18" s="679" t="s">
        <v>96</v>
      </c>
      <c r="K18" s="21"/>
      <c r="L18" s="126"/>
      <c r="M18" s="10"/>
      <c r="N18" s="41"/>
    </row>
    <row r="19" spans="1:14" ht="15.95" customHeight="1">
      <c r="A19" s="699"/>
      <c r="B19" s="165" t="s">
        <v>97</v>
      </c>
      <c r="C19" s="50">
        <v>306.00000000000006</v>
      </c>
      <c r="D19" s="50">
        <v>746.99999999999966</v>
      </c>
      <c r="E19" s="50">
        <v>121.99999999999994</v>
      </c>
      <c r="F19" s="50">
        <v>80</v>
      </c>
      <c r="G19" s="50">
        <v>214.66666666666671</v>
      </c>
      <c r="H19" s="50">
        <v>3.9999999999999996</v>
      </c>
      <c r="I19" s="67">
        <f t="shared" ref="I19:I21" si="8">H19+G19+F19+E19+D19+C19</f>
        <v>1473.6666666666663</v>
      </c>
      <c r="J19" s="679" t="s">
        <v>97</v>
      </c>
      <c r="K19" s="21"/>
      <c r="L19" s="126"/>
      <c r="M19" s="10"/>
      <c r="N19" s="41"/>
    </row>
    <row r="20" spans="1:14" ht="15.95" customHeight="1">
      <c r="A20" s="699"/>
      <c r="B20" s="165" t="s">
        <v>98</v>
      </c>
      <c r="C20" s="50">
        <v>306.66666666666669</v>
      </c>
      <c r="D20" s="50">
        <v>725.6666666666664</v>
      </c>
      <c r="E20" s="50">
        <v>117.99999999999999</v>
      </c>
      <c r="F20" s="50">
        <v>68.666666666666671</v>
      </c>
      <c r="G20" s="50">
        <v>222</v>
      </c>
      <c r="H20" s="50">
        <v>3.9999999999999996</v>
      </c>
      <c r="I20" s="67">
        <f t="shared" si="8"/>
        <v>1444.9999999999998</v>
      </c>
      <c r="J20" s="679" t="s">
        <v>98</v>
      </c>
      <c r="K20" s="165"/>
      <c r="L20" s="126"/>
      <c r="M20" s="10"/>
      <c r="N20" s="41"/>
    </row>
    <row r="21" spans="1:14" ht="15.95" customHeight="1">
      <c r="A21" s="699"/>
      <c r="B21" s="165" t="s">
        <v>99</v>
      </c>
      <c r="C21" s="50">
        <v>306.00000000000006</v>
      </c>
      <c r="D21" s="50">
        <v>722.66666666666652</v>
      </c>
      <c r="E21" s="50">
        <v>126</v>
      </c>
      <c r="F21" s="50">
        <v>69</v>
      </c>
      <c r="G21" s="50">
        <v>235.3333333333334</v>
      </c>
      <c r="H21" s="50">
        <v>4.4000000000000004</v>
      </c>
      <c r="I21" s="67">
        <f t="shared" si="8"/>
        <v>1463.3999999999999</v>
      </c>
      <c r="J21" s="679" t="s">
        <v>99</v>
      </c>
      <c r="K21" s="21"/>
      <c r="L21" s="41"/>
      <c r="N21" s="41"/>
    </row>
    <row r="22" spans="1:14" ht="15.95" customHeight="1">
      <c r="A22" s="921" t="s">
        <v>136</v>
      </c>
      <c r="B22" s="922"/>
      <c r="C22" s="67">
        <f>(C23+C24+C25+C26)/4</f>
        <v>273.91666666666674</v>
      </c>
      <c r="D22" s="67">
        <f t="shared" ref="D22:I22" si="9">(D23+D24+D25+D26)/4</f>
        <v>880.41666666666663</v>
      </c>
      <c r="E22" s="67">
        <f t="shared" si="9"/>
        <v>262.5</v>
      </c>
      <c r="F22" s="67">
        <f t="shared" si="9"/>
        <v>93.750000000000043</v>
      </c>
      <c r="G22" s="67">
        <f t="shared" si="9"/>
        <v>75.000000000000014</v>
      </c>
      <c r="H22" s="67">
        <f t="shared" si="9"/>
        <v>0.01</v>
      </c>
      <c r="I22" s="67">
        <f t="shared" si="9"/>
        <v>1585.5933333333337</v>
      </c>
      <c r="J22" s="923" t="s">
        <v>137</v>
      </c>
      <c r="K22" s="924"/>
      <c r="L22" s="41"/>
      <c r="N22" s="41"/>
    </row>
    <row r="23" spans="1:14" ht="15.95" customHeight="1">
      <c r="A23" s="699"/>
      <c r="B23" s="165" t="s">
        <v>96</v>
      </c>
      <c r="C23" s="50">
        <v>287.66666666666686</v>
      </c>
      <c r="D23" s="50">
        <v>866.66666666666652</v>
      </c>
      <c r="E23" s="50">
        <v>249.66666666666671</v>
      </c>
      <c r="F23" s="50">
        <v>91.000000000000043</v>
      </c>
      <c r="G23" s="50">
        <v>75.000000000000014</v>
      </c>
      <c r="H23" s="50">
        <v>0.01</v>
      </c>
      <c r="I23" s="67">
        <f>H23+G23+F23+E23+D23+C23</f>
        <v>1570.0100000000002</v>
      </c>
      <c r="J23" s="679" t="s">
        <v>96</v>
      </c>
      <c r="K23" s="21"/>
      <c r="L23" s="41"/>
      <c r="N23" s="41"/>
    </row>
    <row r="24" spans="1:14" ht="15.95" customHeight="1">
      <c r="A24" s="699"/>
      <c r="B24" s="165" t="s">
        <v>97</v>
      </c>
      <c r="C24" s="50">
        <v>256.33333333333331</v>
      </c>
      <c r="D24" s="50">
        <v>892</v>
      </c>
      <c r="E24" s="50">
        <v>263.66666666666669</v>
      </c>
      <c r="F24" s="50">
        <v>91.000000000000043</v>
      </c>
      <c r="G24" s="50">
        <v>75.000000000000014</v>
      </c>
      <c r="H24" s="50">
        <v>0.01</v>
      </c>
      <c r="I24" s="67">
        <f t="shared" ref="I24:I26" si="10">H24+G24+F24+E24+D24+C24</f>
        <v>1578.01</v>
      </c>
      <c r="J24" s="679" t="s">
        <v>97</v>
      </c>
      <c r="K24" s="21"/>
      <c r="L24" s="41"/>
      <c r="N24" s="41"/>
    </row>
    <row r="25" spans="1:14" ht="15.95" customHeight="1">
      <c r="A25" s="699"/>
      <c r="B25" s="165" t="s">
        <v>98</v>
      </c>
      <c r="C25" s="50">
        <v>258.66666666666669</v>
      </c>
      <c r="D25" s="50">
        <v>885.00000000000011</v>
      </c>
      <c r="E25" s="50">
        <v>261.99999999999994</v>
      </c>
      <c r="F25" s="50">
        <v>102.00000000000001</v>
      </c>
      <c r="G25" s="50">
        <v>75</v>
      </c>
      <c r="H25" s="50">
        <v>0.01</v>
      </c>
      <c r="I25" s="67">
        <f t="shared" si="10"/>
        <v>1582.676666666667</v>
      </c>
      <c r="J25" s="679" t="s">
        <v>98</v>
      </c>
      <c r="K25" s="21"/>
      <c r="L25" s="41"/>
      <c r="N25" s="41"/>
    </row>
    <row r="26" spans="1:14" ht="15.95" customHeight="1">
      <c r="A26" s="699"/>
      <c r="B26" s="165" t="s">
        <v>99</v>
      </c>
      <c r="C26" s="50">
        <v>292.99999999999994</v>
      </c>
      <c r="D26" s="50">
        <v>878.00000000000011</v>
      </c>
      <c r="E26" s="50">
        <v>274.66666666666663</v>
      </c>
      <c r="F26" s="50">
        <v>91.000000000000043</v>
      </c>
      <c r="G26" s="50">
        <v>75.000000000000014</v>
      </c>
      <c r="H26" s="50">
        <v>0.01</v>
      </c>
      <c r="I26" s="67">
        <f t="shared" si="10"/>
        <v>1611.6766666666667</v>
      </c>
      <c r="J26" s="679" t="s">
        <v>99</v>
      </c>
      <c r="K26" s="21"/>
      <c r="L26" s="41"/>
      <c r="N26" s="41"/>
    </row>
    <row r="27" spans="1:14" ht="15.95" customHeight="1">
      <c r="A27" s="921" t="s">
        <v>109</v>
      </c>
      <c r="B27" s="922"/>
      <c r="C27" s="67">
        <f>(C28+C29+C30+C31)/4</f>
        <v>115.25</v>
      </c>
      <c r="D27" s="67">
        <f t="shared" ref="D27:I27" si="11">(D28+D29+D30+D31)/4</f>
        <v>1837.166666666667</v>
      </c>
      <c r="E27" s="67">
        <f t="shared" si="11"/>
        <v>447.5</v>
      </c>
      <c r="F27" s="67">
        <f t="shared" si="11"/>
        <v>76.083333333333343</v>
      </c>
      <c r="G27" s="67">
        <f t="shared" si="11"/>
        <v>70.916666666666671</v>
      </c>
      <c r="H27" s="67">
        <f t="shared" si="11"/>
        <v>11</v>
      </c>
      <c r="I27" s="67">
        <f t="shared" si="11"/>
        <v>2557.9166666666665</v>
      </c>
      <c r="J27" s="923" t="s">
        <v>138</v>
      </c>
      <c r="K27" s="924"/>
      <c r="L27" s="41"/>
      <c r="N27" s="41"/>
    </row>
    <row r="28" spans="1:14" ht="15.95" customHeight="1">
      <c r="A28" s="699"/>
      <c r="B28" s="165" t="s">
        <v>96</v>
      </c>
      <c r="C28" s="50">
        <v>99</v>
      </c>
      <c r="D28" s="50">
        <v>1630.3333333333337</v>
      </c>
      <c r="E28" s="50">
        <v>398.33333333333326</v>
      </c>
      <c r="F28" s="50">
        <v>74.666666666666671</v>
      </c>
      <c r="G28" s="50">
        <v>64.333333333333329</v>
      </c>
      <c r="H28" s="50">
        <v>1.0000000000000004</v>
      </c>
      <c r="I28" s="67">
        <f>H28+G28+F28+E28+D28+C28</f>
        <v>2267.666666666667</v>
      </c>
      <c r="J28" s="679" t="s">
        <v>96</v>
      </c>
      <c r="K28" s="21"/>
      <c r="L28" s="41"/>
      <c r="N28" s="41"/>
    </row>
    <row r="29" spans="1:14" ht="15.95" customHeight="1">
      <c r="A29" s="699"/>
      <c r="B29" s="165" t="s">
        <v>97</v>
      </c>
      <c r="C29" s="50">
        <v>105.66666666666667</v>
      </c>
      <c r="D29" s="50">
        <v>1869.3333333333337</v>
      </c>
      <c r="E29" s="50">
        <v>454</v>
      </c>
      <c r="F29" s="50">
        <v>75</v>
      </c>
      <c r="G29" s="50">
        <v>73.333333333333314</v>
      </c>
      <c r="H29" s="50">
        <v>13.000000000000002</v>
      </c>
      <c r="I29" s="67">
        <f t="shared" ref="I29:I31" si="12">H29+G29+F29+E29+D29+C29</f>
        <v>2590.3333333333335</v>
      </c>
      <c r="J29" s="679" t="s">
        <v>97</v>
      </c>
      <c r="K29" s="21"/>
      <c r="L29" s="41"/>
      <c r="N29" s="41"/>
    </row>
    <row r="30" spans="1:14" ht="15.95" customHeight="1">
      <c r="A30" s="699"/>
      <c r="B30" s="165" t="s">
        <v>98</v>
      </c>
      <c r="C30" s="650">
        <v>124</v>
      </c>
      <c r="D30" s="50">
        <v>1912.9999999999993</v>
      </c>
      <c r="E30" s="50">
        <v>460.99999999999994</v>
      </c>
      <c r="F30" s="50">
        <v>80.000000000000014</v>
      </c>
      <c r="G30" s="50">
        <v>73.000000000000043</v>
      </c>
      <c r="H30" s="50">
        <v>14</v>
      </c>
      <c r="I30" s="67">
        <f t="shared" si="12"/>
        <v>2664.9999999999991</v>
      </c>
      <c r="J30" s="679" t="s">
        <v>98</v>
      </c>
      <c r="K30" s="21"/>
      <c r="L30" s="41"/>
      <c r="N30" s="41"/>
    </row>
    <row r="31" spans="1:14" ht="15.95" customHeight="1">
      <c r="A31" s="149"/>
      <c r="B31" s="166" t="s">
        <v>99</v>
      </c>
      <c r="C31" s="235">
        <v>132.33333333333334</v>
      </c>
      <c r="D31" s="182">
        <v>1936.0000000000007</v>
      </c>
      <c r="E31" s="182">
        <v>476.66666666666669</v>
      </c>
      <c r="F31" s="182">
        <v>74.666666666666671</v>
      </c>
      <c r="G31" s="182">
        <v>73.000000000000014</v>
      </c>
      <c r="H31" s="182">
        <v>16</v>
      </c>
      <c r="I31" s="52">
        <f t="shared" si="12"/>
        <v>2708.6666666666674</v>
      </c>
      <c r="J31" s="680" t="s">
        <v>99</v>
      </c>
      <c r="K31" s="206"/>
      <c r="L31" s="41"/>
      <c r="N31" s="41"/>
    </row>
    <row r="32" spans="1:14">
      <c r="G32" s="10"/>
      <c r="H32" s="10"/>
      <c r="I32" s="10"/>
      <c r="J32" s="10"/>
      <c r="K32" s="10"/>
    </row>
  </sheetData>
  <mergeCells count="16">
    <mergeCell ref="A22:B22"/>
    <mergeCell ref="J22:K22"/>
    <mergeCell ref="A27:B27"/>
    <mergeCell ref="J27:K27"/>
    <mergeCell ref="A7:B7"/>
    <mergeCell ref="J7:K7"/>
    <mergeCell ref="A12:B12"/>
    <mergeCell ref="J12:K12"/>
    <mergeCell ref="A17:B17"/>
    <mergeCell ref="J17:K1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45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Q25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3.25" bestFit="1" customWidth="1"/>
    <col min="2" max="2" width="7.625" bestFit="1" customWidth="1"/>
    <col min="3" max="3" width="8.875" customWidth="1"/>
    <col min="4" max="4" width="8.625" customWidth="1"/>
    <col min="5" max="5" width="10.625" customWidth="1"/>
    <col min="6" max="6" width="10" customWidth="1"/>
    <col min="7" max="7" width="7.125" customWidth="1"/>
    <col min="8" max="8" width="8.75" bestFit="1" customWidth="1"/>
    <col min="9" max="9" width="8.75" customWidth="1"/>
    <col min="10" max="10" width="9" customWidth="1"/>
    <col min="11" max="11" width="8" customWidth="1"/>
    <col min="12" max="12" width="19.25" bestFit="1" customWidth="1"/>
    <col min="13" max="13" width="8.375" customWidth="1"/>
    <col min="14" max="14" width="11.125" customWidth="1"/>
    <col min="15" max="16" width="9" hidden="1" customWidth="1"/>
  </cols>
  <sheetData>
    <row r="1" spans="1:16" ht="15">
      <c r="A1" s="755" t="s">
        <v>278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</row>
    <row r="2" spans="1:16" ht="15">
      <c r="A2" s="820" t="s">
        <v>368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</row>
    <row r="3" spans="1:16" ht="6" customHeight="1">
      <c r="A3" s="9"/>
    </row>
    <row r="4" spans="1:16">
      <c r="A4" s="810" t="s">
        <v>9</v>
      </c>
      <c r="B4" s="835" t="s">
        <v>8</v>
      </c>
      <c r="C4" s="835" t="s">
        <v>372</v>
      </c>
      <c r="D4" s="929" t="s">
        <v>214</v>
      </c>
      <c r="E4" s="930"/>
      <c r="F4" s="930"/>
      <c r="G4" s="930"/>
      <c r="H4" s="931" t="s">
        <v>215</v>
      </c>
      <c r="I4" s="932"/>
      <c r="J4" s="931"/>
      <c r="K4" s="933"/>
      <c r="L4" s="759" t="s">
        <v>139</v>
      </c>
      <c r="M4" s="10"/>
      <c r="N4" s="10"/>
      <c r="O4" s="10"/>
      <c r="P4" s="10"/>
    </row>
    <row r="5" spans="1:16">
      <c r="A5" s="776"/>
      <c r="B5" s="812"/>
      <c r="C5" s="812"/>
      <c r="D5" s="44" t="s">
        <v>140</v>
      </c>
      <c r="E5" s="44" t="s">
        <v>142</v>
      </c>
      <c r="F5" s="44" t="s">
        <v>199</v>
      </c>
      <c r="G5" s="44" t="s">
        <v>143</v>
      </c>
      <c r="H5" s="99" t="s">
        <v>145</v>
      </c>
      <c r="I5" s="44" t="s">
        <v>146</v>
      </c>
      <c r="J5" s="99" t="s">
        <v>147</v>
      </c>
      <c r="K5" s="44" t="s">
        <v>148</v>
      </c>
      <c r="L5" s="793"/>
      <c r="M5" s="10"/>
      <c r="N5" s="10"/>
      <c r="O5" s="10"/>
      <c r="P5" s="10"/>
    </row>
    <row r="6" spans="1:16" ht="25.5" customHeight="1">
      <c r="A6" s="777"/>
      <c r="B6" s="131" t="s">
        <v>36</v>
      </c>
      <c r="C6" s="407" t="s">
        <v>150</v>
      </c>
      <c r="D6" s="408" t="s">
        <v>141</v>
      </c>
      <c r="E6" s="408" t="s">
        <v>184</v>
      </c>
      <c r="F6" s="408" t="s">
        <v>183</v>
      </c>
      <c r="G6" s="696" t="s">
        <v>144</v>
      </c>
      <c r="H6" s="178" t="s">
        <v>200</v>
      </c>
      <c r="I6" s="408" t="s">
        <v>201</v>
      </c>
      <c r="J6" s="178" t="s">
        <v>202</v>
      </c>
      <c r="K6" s="525" t="s">
        <v>203</v>
      </c>
      <c r="L6" s="934"/>
      <c r="M6" s="10"/>
      <c r="N6" s="10"/>
      <c r="O6" s="10"/>
      <c r="P6" s="10"/>
    </row>
    <row r="7" spans="1:16" ht="15.95" customHeight="1">
      <c r="A7" s="724" t="s">
        <v>373</v>
      </c>
      <c r="B7" s="215">
        <f>B8+B9+B10+B11</f>
        <v>113</v>
      </c>
      <c r="C7" s="215">
        <f>C8+C9+C10+C11</f>
        <v>6072</v>
      </c>
      <c r="D7" s="215">
        <f t="shared" ref="D7:K7" si="0">D8+D9+D10+D11</f>
        <v>5632</v>
      </c>
      <c r="E7" s="215">
        <f t="shared" si="0"/>
        <v>4536</v>
      </c>
      <c r="F7" s="215">
        <f t="shared" si="0"/>
        <v>5876</v>
      </c>
      <c r="G7" s="67">
        <f t="shared" si="0"/>
        <v>383.02100000000007</v>
      </c>
      <c r="H7" s="215">
        <f t="shared" si="0"/>
        <v>5970</v>
      </c>
      <c r="I7" s="215">
        <f t="shared" si="0"/>
        <v>5996</v>
      </c>
      <c r="J7" s="215">
        <f t="shared" si="0"/>
        <v>5853</v>
      </c>
      <c r="K7" s="215">
        <f t="shared" si="0"/>
        <v>4555</v>
      </c>
      <c r="L7" s="544" t="s">
        <v>245</v>
      </c>
      <c r="M7" s="10"/>
      <c r="N7" s="10"/>
      <c r="O7" s="10"/>
      <c r="P7" s="10"/>
    </row>
    <row r="8" spans="1:16" ht="15.95" customHeight="1">
      <c r="A8" s="723" t="s">
        <v>133</v>
      </c>
      <c r="B8" s="50">
        <v>16</v>
      </c>
      <c r="C8" s="50">
        <v>300</v>
      </c>
      <c r="D8" s="50">
        <v>209.00000000000003</v>
      </c>
      <c r="E8" s="50">
        <v>181</v>
      </c>
      <c r="F8" s="50">
        <v>203</v>
      </c>
      <c r="G8" s="50">
        <v>2.1000000000000001E-2</v>
      </c>
      <c r="H8" s="50">
        <v>267</v>
      </c>
      <c r="I8" s="50">
        <v>258</v>
      </c>
      <c r="J8" s="50">
        <v>254</v>
      </c>
      <c r="K8" s="50">
        <v>251</v>
      </c>
      <c r="L8" s="78" t="s">
        <v>134</v>
      </c>
      <c r="M8" s="10"/>
      <c r="N8" s="10"/>
      <c r="O8" s="10"/>
      <c r="P8" s="10"/>
    </row>
    <row r="9" spans="1:16" ht="15.95" customHeight="1">
      <c r="A9" s="723" t="s">
        <v>104</v>
      </c>
      <c r="B9" s="50">
        <v>34</v>
      </c>
      <c r="C9" s="50">
        <v>1480.9999999999998</v>
      </c>
      <c r="D9" s="50">
        <v>1432.0000000000002</v>
      </c>
      <c r="E9" s="50">
        <v>1290.0000000000002</v>
      </c>
      <c r="F9" s="50">
        <v>1461.0000000000002</v>
      </c>
      <c r="G9" s="50">
        <v>9</v>
      </c>
      <c r="H9" s="50">
        <v>1462</v>
      </c>
      <c r="I9" s="50">
        <v>1465.9999999999998</v>
      </c>
      <c r="J9" s="50">
        <v>1465.9999999999998</v>
      </c>
      <c r="K9" s="50">
        <v>1439.0000000000007</v>
      </c>
      <c r="L9" s="78" t="s">
        <v>149</v>
      </c>
      <c r="M9" s="10"/>
      <c r="N9" s="10"/>
      <c r="O9" s="10"/>
      <c r="P9" s="10"/>
    </row>
    <row r="10" spans="1:16" ht="15.95" customHeight="1">
      <c r="A10" s="723" t="s">
        <v>136</v>
      </c>
      <c r="B10" s="50">
        <v>28</v>
      </c>
      <c r="C10" s="50">
        <v>1572.0000000000002</v>
      </c>
      <c r="D10" s="50">
        <v>1414</v>
      </c>
      <c r="E10" s="50">
        <v>958.99999999999977</v>
      </c>
      <c r="F10" s="50">
        <v>1526.0000000000002</v>
      </c>
      <c r="G10" s="50">
        <v>299</v>
      </c>
      <c r="H10" s="50">
        <v>1524.0000000000005</v>
      </c>
      <c r="I10" s="50">
        <v>1555.0000000000002</v>
      </c>
      <c r="J10" s="50">
        <v>1555.0000000000002</v>
      </c>
      <c r="K10" s="50">
        <v>1556.0000000000005</v>
      </c>
      <c r="L10" s="78" t="s">
        <v>137</v>
      </c>
      <c r="M10" s="10"/>
      <c r="N10" s="10"/>
      <c r="O10" s="10"/>
      <c r="P10" s="10"/>
    </row>
    <row r="11" spans="1:16" ht="15.95" customHeight="1">
      <c r="A11" s="725" t="s">
        <v>109</v>
      </c>
      <c r="B11" s="235">
        <v>35</v>
      </c>
      <c r="C11" s="182">
        <v>2719</v>
      </c>
      <c r="D11" s="182">
        <v>2577</v>
      </c>
      <c r="E11" s="182">
        <v>2106</v>
      </c>
      <c r="F11" s="182">
        <v>2685.9999999999995</v>
      </c>
      <c r="G11" s="182">
        <v>75.000000000000028</v>
      </c>
      <c r="H11" s="182">
        <v>2716.9999999999995</v>
      </c>
      <c r="I11" s="182">
        <v>2716.9999999999995</v>
      </c>
      <c r="J11" s="182">
        <v>2578</v>
      </c>
      <c r="K11" s="182">
        <v>1308.9999999999995</v>
      </c>
      <c r="L11" s="543" t="s">
        <v>138</v>
      </c>
      <c r="M11" s="10"/>
      <c r="N11" s="10"/>
      <c r="O11" s="10"/>
      <c r="P11" s="10"/>
    </row>
    <row r="12" spans="1:16">
      <c r="C12" s="430"/>
      <c r="D12" s="430"/>
      <c r="E12" s="430"/>
      <c r="F12" s="430"/>
      <c r="I12" s="10"/>
      <c r="J12" s="10"/>
      <c r="K12" s="10"/>
      <c r="L12" s="10"/>
      <c r="M12" s="10"/>
      <c r="N12" s="10"/>
      <c r="O12" s="10"/>
      <c r="P12" s="10"/>
    </row>
    <row r="13" spans="1:16">
      <c r="C13" s="430"/>
      <c r="D13" s="430"/>
      <c r="E13" s="430"/>
      <c r="F13" s="574"/>
      <c r="I13" s="10"/>
      <c r="J13" s="10"/>
      <c r="K13" s="10"/>
      <c r="L13" s="10"/>
      <c r="M13" s="10"/>
      <c r="N13" s="10"/>
      <c r="O13" s="10"/>
      <c r="P13" s="10"/>
    </row>
    <row r="14" spans="1:16">
      <c r="C14" s="430"/>
      <c r="D14" s="430"/>
      <c r="E14" s="430"/>
      <c r="F14" s="574"/>
      <c r="I14" s="10"/>
      <c r="J14" s="10"/>
      <c r="K14" s="10"/>
      <c r="L14" s="10"/>
      <c r="M14" s="10"/>
      <c r="N14" s="10"/>
      <c r="O14" s="10"/>
      <c r="P14" s="10"/>
    </row>
    <row r="15" spans="1:16">
      <c r="C15" s="430"/>
      <c r="D15" s="430"/>
      <c r="E15" s="430"/>
      <c r="F15" s="574"/>
      <c r="I15" s="10"/>
      <c r="J15" s="10"/>
      <c r="K15" s="10"/>
      <c r="L15" s="10"/>
      <c r="M15" s="10"/>
      <c r="N15" s="10"/>
      <c r="O15" s="10"/>
      <c r="P15" s="10"/>
    </row>
    <row r="16" spans="1:16">
      <c r="C16" s="430"/>
      <c r="D16" s="430"/>
      <c r="E16" s="430"/>
      <c r="F16" s="574"/>
      <c r="H16" s="100"/>
      <c r="I16" s="101"/>
      <c r="J16" s="101"/>
      <c r="K16" s="101"/>
      <c r="L16" s="101"/>
      <c r="M16" s="10"/>
      <c r="N16" s="10"/>
      <c r="O16" s="10"/>
      <c r="P16" s="10"/>
    </row>
    <row r="17" spans="3:17">
      <c r="C17" s="430"/>
      <c r="D17" s="430"/>
      <c r="E17" s="430"/>
      <c r="F17" s="48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3:17">
      <c r="C18" s="430"/>
      <c r="D18" s="430"/>
      <c r="E18" s="430"/>
      <c r="F18" s="485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3:17" ht="24.95" customHeight="1">
      <c r="C19" s="430"/>
      <c r="D19" s="430"/>
      <c r="E19" s="430"/>
      <c r="F19" s="485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3:17" ht="27" customHeight="1">
      <c r="C20" s="430"/>
      <c r="D20" s="430"/>
      <c r="E20" s="430"/>
      <c r="F20" s="485"/>
      <c r="G20" s="110"/>
      <c r="H20" s="110"/>
      <c r="I20" s="526"/>
      <c r="J20" s="526"/>
      <c r="K20" s="526"/>
      <c r="L20" s="10"/>
      <c r="M20" s="10"/>
      <c r="N20" s="10"/>
      <c r="O20" s="10"/>
      <c r="P20" s="10"/>
      <c r="Q20" s="10"/>
    </row>
    <row r="21" spans="3:17"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3:17">
      <c r="J22" s="10"/>
      <c r="K22" s="10"/>
      <c r="L22" s="10"/>
    </row>
    <row r="23" spans="3:17">
      <c r="J23" s="10"/>
      <c r="K23" s="10"/>
      <c r="L23" s="10"/>
    </row>
    <row r="24" spans="3:17">
      <c r="J24" s="10"/>
      <c r="K24" s="10"/>
      <c r="L24" s="10"/>
    </row>
    <row r="25" spans="3:17">
      <c r="J25" s="10"/>
      <c r="K25" s="10"/>
      <c r="L25" s="10"/>
    </row>
  </sheetData>
  <mergeCells count="8">
    <mergeCell ref="A1:L1"/>
    <mergeCell ref="A2:L2"/>
    <mergeCell ref="C4:C5"/>
    <mergeCell ref="D4:G4"/>
    <mergeCell ref="H4:K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46
</oddFooter>
  </headerFooter>
  <colBreaks count="1" manualBreakCount="1">
    <brk id="18" max="1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P23"/>
  <sheetViews>
    <sheetView rightToLeft="1" view="pageBreakPreview" zoomScaleNormal="100" zoomScaleSheetLayoutView="100" workbookViewId="0">
      <selection activeCell="A3" sqref="A3:XFD3"/>
    </sheetView>
  </sheetViews>
  <sheetFormatPr defaultColWidth="9.25" defaultRowHeight="18" customHeight="1"/>
  <cols>
    <col min="1" max="1" width="15.125" customWidth="1"/>
    <col min="2" max="2" width="8.375" customWidth="1"/>
    <col min="3" max="3" width="7.375" customWidth="1"/>
    <col min="4" max="4" width="8.875" bestFit="1" customWidth="1"/>
    <col min="5" max="5" width="7.75" customWidth="1"/>
    <col min="6" max="6" width="8.625" customWidth="1"/>
    <col min="7" max="7" width="6.75" customWidth="1"/>
    <col min="8" max="9" width="7.875" customWidth="1"/>
    <col min="10" max="10" width="9.25" customWidth="1"/>
    <col min="11" max="11" width="15.125" customWidth="1"/>
    <col min="12" max="12" width="18.75" customWidth="1"/>
    <col min="13" max="13" width="8.375" customWidth="1"/>
    <col min="14" max="14" width="11.125" customWidth="1"/>
  </cols>
  <sheetData>
    <row r="1" spans="1:16" ht="18" customHeight="1">
      <c r="A1" s="935" t="s">
        <v>279</v>
      </c>
      <c r="B1" s="935"/>
      <c r="C1" s="935"/>
      <c r="D1" s="935"/>
      <c r="E1" s="935"/>
      <c r="F1" s="935"/>
      <c r="G1" s="935"/>
      <c r="H1" s="935"/>
      <c r="I1" s="935"/>
      <c r="J1" s="935"/>
      <c r="K1" s="935"/>
      <c r="L1" s="935"/>
    </row>
    <row r="2" spans="1:16" ht="18" customHeight="1">
      <c r="A2" s="785" t="s">
        <v>280</v>
      </c>
      <c r="B2" s="785"/>
      <c r="C2" s="785"/>
      <c r="D2" s="785"/>
      <c r="E2" s="785"/>
      <c r="F2" s="785"/>
      <c r="G2" s="785"/>
      <c r="H2" s="785"/>
      <c r="I2" s="785"/>
      <c r="J2" s="785"/>
      <c r="K2" s="785"/>
      <c r="L2" s="785"/>
    </row>
    <row r="3" spans="1:16" ht="6" customHeight="1">
      <c r="A3" s="13"/>
      <c r="B3" s="13"/>
      <c r="C3" s="13"/>
      <c r="D3" s="13"/>
      <c r="E3" s="13"/>
      <c r="F3" s="13"/>
    </row>
    <row r="4" spans="1:16" ht="35.25" customHeight="1">
      <c r="A4" s="787" t="s">
        <v>9</v>
      </c>
      <c r="B4" s="787" t="s">
        <v>8</v>
      </c>
      <c r="C4" s="871" t="s">
        <v>151</v>
      </c>
      <c r="D4" s="945"/>
      <c r="E4" s="940" t="s">
        <v>153</v>
      </c>
      <c r="F4" s="941"/>
      <c r="G4" s="940" t="s">
        <v>158</v>
      </c>
      <c r="H4" s="941"/>
      <c r="I4" s="480" t="s">
        <v>163</v>
      </c>
      <c r="J4" s="481" t="s">
        <v>160</v>
      </c>
      <c r="K4" s="737" t="s">
        <v>162</v>
      </c>
      <c r="L4" s="814" t="s">
        <v>139</v>
      </c>
      <c r="M4" s="10"/>
      <c r="N4" s="10"/>
      <c r="O4" s="10"/>
      <c r="P4" s="10"/>
    </row>
    <row r="5" spans="1:16" ht="15" customHeight="1">
      <c r="A5" s="788"/>
      <c r="B5" s="944"/>
      <c r="C5" s="946" t="s">
        <v>152</v>
      </c>
      <c r="D5" s="947"/>
      <c r="E5" s="942" t="s">
        <v>154</v>
      </c>
      <c r="F5" s="948"/>
      <c r="G5" s="942" t="s">
        <v>159</v>
      </c>
      <c r="H5" s="943"/>
      <c r="I5" s="901" t="s">
        <v>164</v>
      </c>
      <c r="J5" s="752" t="s">
        <v>161</v>
      </c>
      <c r="K5" s="752" t="s">
        <v>213</v>
      </c>
      <c r="L5" s="773"/>
      <c r="M5" s="10"/>
      <c r="N5" s="10"/>
      <c r="O5" s="10"/>
      <c r="P5" s="10"/>
    </row>
    <row r="6" spans="1:16" ht="15" customHeight="1">
      <c r="A6" s="788"/>
      <c r="B6" s="789" t="s">
        <v>36</v>
      </c>
      <c r="C6" s="669" t="s">
        <v>155</v>
      </c>
      <c r="D6" s="670" t="s">
        <v>156</v>
      </c>
      <c r="E6" s="669" t="s">
        <v>155</v>
      </c>
      <c r="F6" s="670" t="s">
        <v>156</v>
      </c>
      <c r="G6" s="671" t="s">
        <v>155</v>
      </c>
      <c r="H6" s="672" t="s">
        <v>156</v>
      </c>
      <c r="I6" s="894"/>
      <c r="J6" s="752"/>
      <c r="K6" s="753"/>
      <c r="L6" s="773"/>
      <c r="M6" s="10"/>
      <c r="N6" s="10"/>
      <c r="O6" s="10"/>
      <c r="P6" s="10"/>
    </row>
    <row r="7" spans="1:16" ht="18.75" customHeight="1">
      <c r="A7" s="936"/>
      <c r="B7" s="789"/>
      <c r="C7" s="584" t="s">
        <v>212</v>
      </c>
      <c r="D7" s="591" t="s">
        <v>157</v>
      </c>
      <c r="E7" s="584" t="s">
        <v>212</v>
      </c>
      <c r="F7" s="591" t="s">
        <v>157</v>
      </c>
      <c r="G7" s="584" t="s">
        <v>212</v>
      </c>
      <c r="H7" s="591" t="s">
        <v>157</v>
      </c>
      <c r="I7" s="937"/>
      <c r="J7" s="938"/>
      <c r="K7" s="939"/>
      <c r="L7" s="773"/>
      <c r="M7" s="10"/>
      <c r="N7" s="103"/>
      <c r="O7" s="10"/>
      <c r="P7" s="10"/>
    </row>
    <row r="8" spans="1:16" ht="15.95" customHeight="1">
      <c r="A8" s="570" t="s">
        <v>244</v>
      </c>
      <c r="B8" s="215">
        <f>B9+B10+B11+B12</f>
        <v>113</v>
      </c>
      <c r="C8" s="215">
        <f t="shared" ref="C8:K8" si="0">C9+C10+C11+C12</f>
        <v>134.00000000000003</v>
      </c>
      <c r="D8" s="215">
        <f>D9+D10+D11+D12</f>
        <v>18550</v>
      </c>
      <c r="E8" s="215">
        <f t="shared" si="0"/>
        <v>157</v>
      </c>
      <c r="F8" s="215">
        <f t="shared" si="0"/>
        <v>20333</v>
      </c>
      <c r="G8" s="215">
        <f t="shared" si="0"/>
        <v>102.99999999999997</v>
      </c>
      <c r="H8" s="215">
        <f t="shared" si="0"/>
        <v>4777</v>
      </c>
      <c r="I8" s="215">
        <f t="shared" si="0"/>
        <v>156.99999999999997</v>
      </c>
      <c r="J8" s="215">
        <f t="shared" si="0"/>
        <v>24.000000000000007</v>
      </c>
      <c r="K8" s="215">
        <f t="shared" si="0"/>
        <v>19.009999999999998</v>
      </c>
      <c r="L8" s="545" t="s">
        <v>245</v>
      </c>
      <c r="M8" s="10"/>
      <c r="N8" s="10"/>
      <c r="O8" s="10"/>
      <c r="P8" s="10"/>
    </row>
    <row r="9" spans="1:16" ht="15.95" customHeight="1">
      <c r="A9" s="62" t="s">
        <v>133</v>
      </c>
      <c r="B9" s="50">
        <v>16</v>
      </c>
      <c r="C9" s="425">
        <v>10</v>
      </c>
      <c r="D9" s="425">
        <v>1135</v>
      </c>
      <c r="E9" s="425">
        <v>15</v>
      </c>
      <c r="F9" s="425">
        <v>1604.0000000000002</v>
      </c>
      <c r="G9" s="137">
        <v>6</v>
      </c>
      <c r="H9" s="137">
        <v>172</v>
      </c>
      <c r="I9" s="137">
        <v>6.9999999999999991</v>
      </c>
      <c r="J9" s="137">
        <v>2</v>
      </c>
      <c r="K9" s="137">
        <v>0.01</v>
      </c>
      <c r="L9" s="483" t="s">
        <v>134</v>
      </c>
      <c r="M9" s="10"/>
      <c r="N9" s="10"/>
      <c r="O9" s="10"/>
      <c r="P9" s="10"/>
    </row>
    <row r="10" spans="1:16" ht="15.95" customHeight="1">
      <c r="A10" s="62" t="s">
        <v>104</v>
      </c>
      <c r="B10" s="50">
        <v>34</v>
      </c>
      <c r="C10" s="425">
        <v>41.000000000000014</v>
      </c>
      <c r="D10" s="425">
        <v>4991.0000000000018</v>
      </c>
      <c r="E10" s="425">
        <v>52.999999999999993</v>
      </c>
      <c r="F10" s="425">
        <v>6783</v>
      </c>
      <c r="G10" s="137">
        <v>47.999999999999986</v>
      </c>
      <c r="H10" s="137">
        <v>1820</v>
      </c>
      <c r="I10" s="137">
        <v>57.999999999999993</v>
      </c>
      <c r="J10" s="137">
        <v>15.000000000000004</v>
      </c>
      <c r="K10" s="137">
        <v>12.999999999999996</v>
      </c>
      <c r="L10" s="483" t="s">
        <v>135</v>
      </c>
      <c r="M10" s="10"/>
      <c r="N10" s="10"/>
      <c r="O10" s="10"/>
      <c r="P10" s="10"/>
    </row>
    <row r="11" spans="1:16" ht="15.95" customHeight="1">
      <c r="A11" s="62" t="s">
        <v>136</v>
      </c>
      <c r="B11" s="50">
        <v>28</v>
      </c>
      <c r="C11" s="425">
        <v>34.000000000000007</v>
      </c>
      <c r="D11" s="425">
        <v>3200</v>
      </c>
      <c r="E11" s="425">
        <v>33.000000000000014</v>
      </c>
      <c r="F11" s="425">
        <v>2746.0000000000005</v>
      </c>
      <c r="G11" s="137">
        <v>11</v>
      </c>
      <c r="H11" s="137">
        <v>1339.9999999999998</v>
      </c>
      <c r="I11" s="137">
        <v>29.000000000000004</v>
      </c>
      <c r="J11" s="137">
        <v>1.0000000000000002</v>
      </c>
      <c r="K11" s="137">
        <v>2</v>
      </c>
      <c r="L11" s="483" t="s">
        <v>137</v>
      </c>
      <c r="M11" s="10"/>
      <c r="N11" s="10"/>
      <c r="O11" s="10"/>
      <c r="P11" s="10"/>
    </row>
    <row r="12" spans="1:16" ht="15.95" customHeight="1">
      <c r="A12" s="571" t="s">
        <v>109</v>
      </c>
      <c r="B12" s="182">
        <v>35</v>
      </c>
      <c r="C12" s="429">
        <v>49</v>
      </c>
      <c r="D12" s="429">
        <v>9223.9999999999982</v>
      </c>
      <c r="E12" s="429">
        <v>56</v>
      </c>
      <c r="F12" s="429">
        <v>9200.0000000000018</v>
      </c>
      <c r="G12" s="138">
        <v>37.999999999999993</v>
      </c>
      <c r="H12" s="138">
        <v>1445</v>
      </c>
      <c r="I12" s="138">
        <v>62.999999999999993</v>
      </c>
      <c r="J12" s="138">
        <v>6.0000000000000027</v>
      </c>
      <c r="K12" s="138">
        <v>4</v>
      </c>
      <c r="L12" s="546" t="s">
        <v>138</v>
      </c>
      <c r="M12" s="10"/>
      <c r="N12" s="10"/>
      <c r="O12" s="10"/>
      <c r="P12" s="10"/>
    </row>
    <row r="13" spans="1:16" ht="18" customHeight="1">
      <c r="C13" s="430"/>
      <c r="D13" s="431"/>
      <c r="E13" s="430"/>
      <c r="F13" s="573"/>
      <c r="I13" s="10"/>
      <c r="J13" s="10"/>
      <c r="K13" s="10"/>
      <c r="L13" s="10"/>
      <c r="M13" s="10"/>
      <c r="N13" s="10"/>
      <c r="O13" s="10"/>
      <c r="P13" s="10"/>
    </row>
    <row r="14" spans="1:16" ht="18" customHeight="1">
      <c r="C14" s="430"/>
      <c r="D14" s="430"/>
      <c r="E14" s="430"/>
      <c r="F14" s="574"/>
      <c r="I14" s="10"/>
      <c r="J14" s="10"/>
      <c r="K14" s="10"/>
      <c r="L14" s="10"/>
      <c r="M14" s="10"/>
      <c r="N14" s="10"/>
      <c r="O14" s="10"/>
      <c r="P14" s="10"/>
    </row>
    <row r="15" spans="1:16" ht="18" customHeight="1">
      <c r="C15" s="430"/>
      <c r="D15" s="430"/>
      <c r="E15" s="430"/>
      <c r="F15" s="574"/>
      <c r="I15" s="10"/>
      <c r="J15" s="10"/>
      <c r="K15" s="10"/>
      <c r="L15" s="10"/>
      <c r="M15" s="10"/>
      <c r="N15" s="10"/>
      <c r="O15" s="10"/>
      <c r="P15" s="10"/>
    </row>
    <row r="16" spans="1:16" ht="18" customHeight="1">
      <c r="C16" s="430"/>
      <c r="D16" s="430"/>
      <c r="E16" s="430"/>
      <c r="F16" s="574"/>
      <c r="I16" s="10"/>
      <c r="J16" s="453"/>
      <c r="K16" s="10"/>
      <c r="L16" s="10"/>
      <c r="M16" s="10"/>
      <c r="N16" s="10"/>
      <c r="O16" s="10"/>
      <c r="P16" s="10"/>
    </row>
    <row r="17" spans="3:13" ht="18" customHeight="1">
      <c r="C17" s="430"/>
      <c r="D17" s="430"/>
      <c r="E17" s="430"/>
      <c r="F17" s="430"/>
      <c r="H17" s="10"/>
      <c r="I17" s="10"/>
      <c r="J17" s="10"/>
      <c r="K17" s="10"/>
      <c r="L17" s="10"/>
      <c r="M17" s="10"/>
    </row>
    <row r="18" spans="3:13" ht="18" customHeight="1">
      <c r="C18" s="430"/>
      <c r="D18" s="430"/>
      <c r="E18" s="430"/>
      <c r="F18" s="430"/>
      <c r="H18" s="10"/>
      <c r="I18" s="10"/>
      <c r="J18" s="10"/>
      <c r="K18" s="10"/>
      <c r="L18" s="10"/>
      <c r="M18" s="10"/>
    </row>
    <row r="19" spans="3:13" ht="24.95" customHeight="1">
      <c r="C19" s="430"/>
      <c r="D19" s="430"/>
      <c r="E19" s="430"/>
      <c r="F19" s="430"/>
      <c r="H19" s="10"/>
      <c r="I19" s="10"/>
      <c r="J19" s="10"/>
      <c r="K19" s="10"/>
      <c r="L19" s="10"/>
      <c r="M19" s="10"/>
    </row>
    <row r="20" spans="3:13" ht="18" customHeight="1">
      <c r="C20" s="430"/>
      <c r="D20" s="430"/>
      <c r="E20" s="430"/>
      <c r="F20" s="430"/>
      <c r="H20" s="10"/>
      <c r="I20" s="10"/>
      <c r="J20" s="10"/>
      <c r="K20" s="10"/>
      <c r="L20" s="10"/>
      <c r="M20" s="10"/>
    </row>
    <row r="21" spans="3:13" ht="18" customHeight="1">
      <c r="H21" s="10"/>
      <c r="I21" s="10"/>
      <c r="J21" s="10"/>
      <c r="K21" s="10"/>
      <c r="L21" s="10"/>
    </row>
    <row r="22" spans="3:13" ht="18" customHeight="1">
      <c r="J22" s="10"/>
      <c r="K22" s="10"/>
      <c r="L22" s="10"/>
    </row>
    <row r="23" spans="3:13" ht="18" customHeight="1">
      <c r="J23" s="10"/>
      <c r="K23" s="10"/>
      <c r="L23" s="10"/>
    </row>
  </sheetData>
  <mergeCells count="15">
    <mergeCell ref="A1:L1"/>
    <mergeCell ref="A2:L2"/>
    <mergeCell ref="L4:L7"/>
    <mergeCell ref="A4:A7"/>
    <mergeCell ref="I5:I7"/>
    <mergeCell ref="J5:J7"/>
    <mergeCell ref="K5:K7"/>
    <mergeCell ref="G4:H4"/>
    <mergeCell ref="G5:H5"/>
    <mergeCell ref="B4:B5"/>
    <mergeCell ref="C4:D4"/>
    <mergeCell ref="E4:F4"/>
    <mergeCell ref="C5:D5"/>
    <mergeCell ref="E5:F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47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P33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1.125" customWidth="1"/>
    <col min="2" max="2" width="4.375" customWidth="1"/>
    <col min="3" max="3" width="7.375" customWidth="1"/>
    <col min="4" max="4" width="8.375" customWidth="1"/>
    <col min="5" max="5" width="6.75" customWidth="1"/>
    <col min="6" max="6" width="9.125" bestFit="1" customWidth="1"/>
    <col min="7" max="7" width="7" customWidth="1"/>
    <col min="8" max="8" width="7.875" customWidth="1"/>
    <col min="9" max="9" width="6.875" bestFit="1" customWidth="1"/>
    <col min="10" max="10" width="5.875" customWidth="1"/>
    <col min="11" max="11" width="12.125" customWidth="1"/>
    <col min="12" max="12" width="16.875" customWidth="1"/>
  </cols>
  <sheetData>
    <row r="1" spans="1:16" ht="18" customHeight="1">
      <c r="A1" s="935" t="s">
        <v>281</v>
      </c>
      <c r="B1" s="935"/>
      <c r="C1" s="935"/>
      <c r="D1" s="935"/>
      <c r="E1" s="935"/>
      <c r="F1" s="935"/>
      <c r="G1" s="935"/>
      <c r="H1" s="935"/>
      <c r="I1" s="935"/>
      <c r="J1" s="935"/>
      <c r="K1" s="935"/>
    </row>
    <row r="2" spans="1:16" ht="33" customHeight="1">
      <c r="A2" s="785" t="s">
        <v>282</v>
      </c>
      <c r="B2" s="785"/>
      <c r="C2" s="785"/>
      <c r="D2" s="785"/>
      <c r="E2" s="785"/>
      <c r="F2" s="785"/>
      <c r="G2" s="785"/>
      <c r="H2" s="785"/>
      <c r="I2" s="785"/>
      <c r="J2" s="785"/>
      <c r="K2" s="785"/>
    </row>
    <row r="3" spans="1:16" ht="6" customHeight="1">
      <c r="A3" s="24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6">
      <c r="A4" s="811" t="s">
        <v>195</v>
      </c>
      <c r="B4" s="817"/>
      <c r="C4" s="787" t="s">
        <v>87</v>
      </c>
      <c r="D4" s="954" t="s">
        <v>216</v>
      </c>
      <c r="E4" s="955"/>
      <c r="F4" s="954" t="s">
        <v>166</v>
      </c>
      <c r="G4" s="955"/>
      <c r="H4" s="954" t="s">
        <v>52</v>
      </c>
      <c r="I4" s="954"/>
      <c r="J4" s="895" t="s">
        <v>94</v>
      </c>
      <c r="K4" s="814"/>
      <c r="L4" s="10"/>
      <c r="M4" s="10"/>
      <c r="N4" s="10"/>
      <c r="O4" s="126"/>
      <c r="P4" s="10"/>
    </row>
    <row r="5" spans="1:16">
      <c r="A5" s="950"/>
      <c r="B5" s="951"/>
      <c r="C5" s="788"/>
      <c r="D5" s="789" t="s">
        <v>165</v>
      </c>
      <c r="E5" s="896"/>
      <c r="F5" s="789" t="s">
        <v>211</v>
      </c>
      <c r="G5" s="896"/>
      <c r="H5" s="789" t="s">
        <v>53</v>
      </c>
      <c r="I5" s="789"/>
      <c r="J5" s="789"/>
      <c r="K5" s="773"/>
      <c r="L5" s="10"/>
      <c r="M5" s="10"/>
      <c r="N5" s="10"/>
      <c r="O5" s="538"/>
      <c r="P5" s="10"/>
    </row>
    <row r="6" spans="1:16">
      <c r="A6" s="950"/>
      <c r="B6" s="951"/>
      <c r="C6" s="789" t="s">
        <v>167</v>
      </c>
      <c r="D6" s="8" t="s">
        <v>57</v>
      </c>
      <c r="E6" s="48" t="s">
        <v>59</v>
      </c>
      <c r="F6" s="8" t="s">
        <v>57</v>
      </c>
      <c r="G6" s="48" t="s">
        <v>59</v>
      </c>
      <c r="H6" s="575" t="s">
        <v>57</v>
      </c>
      <c r="I6" s="575" t="s">
        <v>204</v>
      </c>
      <c r="J6" s="897"/>
      <c r="K6" s="774"/>
      <c r="L6" s="10"/>
      <c r="M6" s="10"/>
      <c r="N6" s="10"/>
      <c r="O6" s="10"/>
      <c r="P6" s="10"/>
    </row>
    <row r="7" spans="1:16">
      <c r="A7" s="952"/>
      <c r="B7" s="953"/>
      <c r="C7" s="949"/>
      <c r="D7" s="582" t="s">
        <v>58</v>
      </c>
      <c r="E7" s="581" t="s">
        <v>60</v>
      </c>
      <c r="F7" s="582" t="s">
        <v>58</v>
      </c>
      <c r="G7" s="581" t="s">
        <v>60</v>
      </c>
      <c r="H7" s="576" t="s">
        <v>58</v>
      </c>
      <c r="I7" s="576" t="s">
        <v>60</v>
      </c>
      <c r="J7" s="958"/>
      <c r="K7" s="838"/>
      <c r="L7" s="10"/>
      <c r="M7" s="10"/>
      <c r="N7" s="10"/>
      <c r="O7" s="10"/>
      <c r="P7" s="10"/>
    </row>
    <row r="8" spans="1:16" ht="15.95" customHeight="1">
      <c r="A8" s="959" t="s">
        <v>244</v>
      </c>
      <c r="B8" s="945"/>
      <c r="C8" s="316">
        <v>113</v>
      </c>
      <c r="D8" s="67">
        <v>382</v>
      </c>
      <c r="E8" s="67">
        <v>162</v>
      </c>
      <c r="F8" s="67">
        <v>1751</v>
      </c>
      <c r="G8" s="67">
        <v>502</v>
      </c>
      <c r="H8" s="67">
        <v>2133</v>
      </c>
      <c r="I8" s="67">
        <v>664</v>
      </c>
      <c r="J8" s="960" t="s">
        <v>245</v>
      </c>
      <c r="K8" s="961"/>
      <c r="L8" s="126"/>
      <c r="M8" s="497"/>
      <c r="N8" s="10"/>
      <c r="O8" s="10"/>
      <c r="P8" s="10"/>
    </row>
    <row r="9" spans="1:16" ht="15.95" customHeight="1">
      <c r="A9" s="116"/>
      <c r="B9" s="200" t="s">
        <v>96</v>
      </c>
      <c r="C9" s="420">
        <f>C14+C19+C24+C29</f>
        <v>103</v>
      </c>
      <c r="D9" s="67">
        <v>368.00000000000006</v>
      </c>
      <c r="E9" s="67">
        <v>156</v>
      </c>
      <c r="F9" s="67">
        <v>1650</v>
      </c>
      <c r="G9" s="67">
        <v>471</v>
      </c>
      <c r="H9" s="67">
        <v>2018</v>
      </c>
      <c r="I9" s="67">
        <v>627</v>
      </c>
      <c r="J9" s="522" t="s">
        <v>96</v>
      </c>
      <c r="K9" s="25"/>
      <c r="L9" s="10"/>
      <c r="M9" s="10"/>
      <c r="N9" s="10"/>
      <c r="O9" s="10"/>
      <c r="P9" s="10"/>
    </row>
    <row r="10" spans="1:16" ht="15.95" customHeight="1">
      <c r="A10" s="90"/>
      <c r="B10" s="200" t="s">
        <v>97</v>
      </c>
      <c r="C10" s="420">
        <f t="shared" ref="C10:C12" si="0">C15+C20+C25+C30</f>
        <v>109</v>
      </c>
      <c r="D10" s="67">
        <v>382</v>
      </c>
      <c r="E10" s="67">
        <v>162.99999999999997</v>
      </c>
      <c r="F10" s="67">
        <v>1743</v>
      </c>
      <c r="G10" s="67">
        <v>509.99999999999989</v>
      </c>
      <c r="H10" s="67">
        <v>2125</v>
      </c>
      <c r="I10" s="67">
        <v>672.99999999999989</v>
      </c>
      <c r="J10" s="522" t="s">
        <v>97</v>
      </c>
      <c r="K10" s="539"/>
      <c r="L10" s="10"/>
      <c r="M10" s="10"/>
      <c r="N10" s="10"/>
      <c r="O10" s="10"/>
      <c r="P10" s="10"/>
    </row>
    <row r="11" spans="1:16" ht="15.95" customHeight="1">
      <c r="A11" s="90"/>
      <c r="B11" s="200" t="s">
        <v>98</v>
      </c>
      <c r="C11" s="420">
        <f t="shared" si="0"/>
        <v>111</v>
      </c>
      <c r="D11" s="67">
        <v>384</v>
      </c>
      <c r="E11" s="67">
        <v>163</v>
      </c>
      <c r="F11" s="67">
        <v>1735</v>
      </c>
      <c r="G11" s="67">
        <v>512</v>
      </c>
      <c r="H11" s="67">
        <v>2119</v>
      </c>
      <c r="I11" s="67">
        <v>675</v>
      </c>
      <c r="J11" s="522" t="s">
        <v>98</v>
      </c>
      <c r="K11" s="539"/>
      <c r="L11" s="10"/>
      <c r="M11" s="10"/>
      <c r="N11" s="10"/>
      <c r="O11" s="10"/>
      <c r="P11" s="10"/>
    </row>
    <row r="12" spans="1:16" ht="15.95" customHeight="1">
      <c r="A12" s="90"/>
      <c r="B12" s="200" t="s">
        <v>99</v>
      </c>
      <c r="C12" s="420">
        <f t="shared" si="0"/>
        <v>113</v>
      </c>
      <c r="D12" s="67">
        <v>391</v>
      </c>
      <c r="E12" s="67">
        <v>168</v>
      </c>
      <c r="F12" s="67">
        <v>1873.9999999999995</v>
      </c>
      <c r="G12" s="67">
        <v>517</v>
      </c>
      <c r="H12" s="67">
        <v>2265</v>
      </c>
      <c r="I12" s="67">
        <v>685</v>
      </c>
      <c r="J12" s="522" t="s">
        <v>99</v>
      </c>
      <c r="K12" s="539"/>
      <c r="L12" s="10"/>
      <c r="M12" s="10"/>
      <c r="N12" s="10"/>
      <c r="O12" s="10"/>
      <c r="P12" s="10"/>
    </row>
    <row r="13" spans="1:16" ht="15.95" customHeight="1">
      <c r="A13" s="962" t="s">
        <v>111</v>
      </c>
      <c r="B13" s="963"/>
      <c r="C13" s="420">
        <v>16</v>
      </c>
      <c r="D13" s="67">
        <v>37</v>
      </c>
      <c r="E13" s="67">
        <v>7</v>
      </c>
      <c r="F13" s="67">
        <v>65</v>
      </c>
      <c r="G13" s="67">
        <v>9</v>
      </c>
      <c r="H13" s="67">
        <f t="shared" ref="H13:H32" si="1">D13+F13</f>
        <v>102</v>
      </c>
      <c r="I13" s="67">
        <f t="shared" ref="I13:I32" si="2">E13+G13</f>
        <v>16</v>
      </c>
      <c r="J13" s="964" t="s">
        <v>112</v>
      </c>
      <c r="K13" s="965"/>
      <c r="L13" s="10"/>
      <c r="M13" s="10"/>
      <c r="N13" s="10"/>
      <c r="O13" s="10"/>
      <c r="P13" s="10"/>
    </row>
    <row r="14" spans="1:16" ht="15.95" customHeight="1">
      <c r="A14" s="90"/>
      <c r="B14" s="331" t="s">
        <v>96</v>
      </c>
      <c r="C14" s="421">
        <v>14</v>
      </c>
      <c r="D14" s="50">
        <v>36.000000000000007</v>
      </c>
      <c r="E14" s="50">
        <v>7.0000000000000009</v>
      </c>
      <c r="F14" s="50">
        <v>60.999999999999993</v>
      </c>
      <c r="G14" s="50">
        <v>8.9999999999999982</v>
      </c>
      <c r="H14" s="67">
        <f t="shared" si="1"/>
        <v>97</v>
      </c>
      <c r="I14" s="67">
        <f t="shared" si="2"/>
        <v>16</v>
      </c>
      <c r="J14" s="218" t="s">
        <v>96</v>
      </c>
      <c r="K14" s="25"/>
      <c r="L14" s="10"/>
      <c r="M14" s="10"/>
      <c r="N14" s="126"/>
      <c r="O14" s="126"/>
      <c r="P14" s="10"/>
    </row>
    <row r="15" spans="1:16" ht="15.95" customHeight="1">
      <c r="A15" s="90"/>
      <c r="B15" s="331" t="s">
        <v>97</v>
      </c>
      <c r="C15" s="421">
        <v>16</v>
      </c>
      <c r="D15" s="50">
        <v>37</v>
      </c>
      <c r="E15" s="50">
        <v>7.0000000000000009</v>
      </c>
      <c r="F15" s="50">
        <v>65</v>
      </c>
      <c r="G15" s="50">
        <v>8</v>
      </c>
      <c r="H15" s="67">
        <f t="shared" si="1"/>
        <v>102</v>
      </c>
      <c r="I15" s="67">
        <f t="shared" si="2"/>
        <v>15</v>
      </c>
      <c r="J15" s="218" t="s">
        <v>97</v>
      </c>
      <c r="K15" s="25"/>
      <c r="L15" s="10"/>
      <c r="M15" s="10"/>
      <c r="N15" s="10"/>
      <c r="O15" s="126"/>
      <c r="P15" s="10"/>
    </row>
    <row r="16" spans="1:16" ht="15.95" customHeight="1">
      <c r="A16" s="90"/>
      <c r="B16" s="331" t="s">
        <v>98</v>
      </c>
      <c r="C16" s="421">
        <v>16</v>
      </c>
      <c r="D16" s="50">
        <v>37</v>
      </c>
      <c r="E16" s="50">
        <v>7</v>
      </c>
      <c r="F16" s="50">
        <v>69</v>
      </c>
      <c r="G16" s="50">
        <v>9</v>
      </c>
      <c r="H16" s="67">
        <f t="shared" si="1"/>
        <v>106</v>
      </c>
      <c r="I16" s="67">
        <f t="shared" si="2"/>
        <v>16</v>
      </c>
      <c r="J16" s="218" t="s">
        <v>98</v>
      </c>
      <c r="K16" s="25"/>
      <c r="L16" s="10"/>
      <c r="M16" s="10"/>
      <c r="N16" s="10"/>
      <c r="O16" s="126"/>
      <c r="P16" s="10"/>
    </row>
    <row r="17" spans="1:13" ht="15.95" customHeight="1">
      <c r="A17" s="173"/>
      <c r="B17" s="331" t="s">
        <v>99</v>
      </c>
      <c r="C17" s="421">
        <v>16</v>
      </c>
      <c r="D17" s="50">
        <v>37</v>
      </c>
      <c r="E17" s="50">
        <v>8</v>
      </c>
      <c r="F17" s="50">
        <v>63.999999999999993</v>
      </c>
      <c r="G17" s="50">
        <v>9.9999999999999964</v>
      </c>
      <c r="H17" s="67">
        <f t="shared" si="1"/>
        <v>101</v>
      </c>
      <c r="I17" s="67">
        <f t="shared" si="2"/>
        <v>17.999999999999996</v>
      </c>
      <c r="J17" s="218" t="s">
        <v>99</v>
      </c>
      <c r="K17" s="25"/>
      <c r="L17" s="10"/>
      <c r="M17" s="10"/>
    </row>
    <row r="18" spans="1:13" ht="20.25" customHeight="1">
      <c r="A18" s="962" t="s">
        <v>113</v>
      </c>
      <c r="B18" s="963"/>
      <c r="C18" s="420">
        <v>34</v>
      </c>
      <c r="D18" s="67">
        <v>120</v>
      </c>
      <c r="E18" s="67">
        <v>31.000000000000004</v>
      </c>
      <c r="F18" s="67">
        <v>722</v>
      </c>
      <c r="G18" s="67">
        <v>94</v>
      </c>
      <c r="H18" s="67">
        <f t="shared" si="1"/>
        <v>842</v>
      </c>
      <c r="I18" s="67">
        <f t="shared" si="2"/>
        <v>125</v>
      </c>
      <c r="J18" s="964" t="s">
        <v>114</v>
      </c>
      <c r="K18" s="965"/>
      <c r="L18" s="10"/>
      <c r="M18" s="10"/>
    </row>
    <row r="19" spans="1:13" ht="15.95" customHeight="1">
      <c r="A19" s="90"/>
      <c r="B19" s="331" t="s">
        <v>96</v>
      </c>
      <c r="C19" s="421">
        <v>30</v>
      </c>
      <c r="D19" s="50">
        <v>119</v>
      </c>
      <c r="E19" s="50">
        <v>31</v>
      </c>
      <c r="F19" s="50">
        <v>672</v>
      </c>
      <c r="G19" s="50">
        <v>91</v>
      </c>
      <c r="H19" s="67">
        <f t="shared" si="1"/>
        <v>791</v>
      </c>
      <c r="I19" s="67">
        <f t="shared" si="2"/>
        <v>122</v>
      </c>
      <c r="J19" s="218" t="s">
        <v>96</v>
      </c>
      <c r="K19" s="25"/>
      <c r="L19" s="10"/>
      <c r="M19" s="10"/>
    </row>
    <row r="20" spans="1:13" ht="15.95" customHeight="1">
      <c r="A20" s="90"/>
      <c r="B20" s="331" t="s">
        <v>97</v>
      </c>
      <c r="C20" s="421">
        <v>32</v>
      </c>
      <c r="D20" s="50">
        <v>121</v>
      </c>
      <c r="E20" s="50">
        <v>31.999999999999996</v>
      </c>
      <c r="F20" s="50">
        <v>705</v>
      </c>
      <c r="G20" s="50">
        <v>95</v>
      </c>
      <c r="H20" s="67">
        <f t="shared" si="1"/>
        <v>826</v>
      </c>
      <c r="I20" s="67">
        <f t="shared" si="2"/>
        <v>127</v>
      </c>
      <c r="J20" s="178" t="s">
        <v>97</v>
      </c>
      <c r="K20" s="200"/>
      <c r="L20" s="10"/>
      <c r="M20" s="10"/>
    </row>
    <row r="21" spans="1:13" ht="15.95" customHeight="1">
      <c r="A21" s="90"/>
      <c r="B21" s="331" t="s">
        <v>98</v>
      </c>
      <c r="C21" s="421">
        <v>32</v>
      </c>
      <c r="D21" s="50">
        <v>118</v>
      </c>
      <c r="E21" s="50">
        <v>30</v>
      </c>
      <c r="F21" s="50">
        <v>691</v>
      </c>
      <c r="G21" s="50">
        <v>94</v>
      </c>
      <c r="H21" s="67">
        <f t="shared" si="1"/>
        <v>809</v>
      </c>
      <c r="I21" s="67">
        <f t="shared" si="2"/>
        <v>124</v>
      </c>
      <c r="J21" s="218" t="s">
        <v>98</v>
      </c>
      <c r="K21" s="25"/>
    </row>
    <row r="22" spans="1:13" ht="15.95" customHeight="1">
      <c r="A22" s="173"/>
      <c r="B22" s="331" t="s">
        <v>99</v>
      </c>
      <c r="C22" s="319">
        <v>34</v>
      </c>
      <c r="D22" s="50">
        <v>121.00000000000001</v>
      </c>
      <c r="E22" s="50">
        <v>31</v>
      </c>
      <c r="F22" s="50">
        <v>818.99999999999989</v>
      </c>
      <c r="G22" s="50">
        <v>96</v>
      </c>
      <c r="H22" s="67">
        <f t="shared" si="1"/>
        <v>939.99999999999989</v>
      </c>
      <c r="I22" s="67">
        <f t="shared" si="2"/>
        <v>127</v>
      </c>
      <c r="J22" s="218" t="s">
        <v>99</v>
      </c>
      <c r="K22" s="25"/>
    </row>
    <row r="23" spans="1:13" ht="15.95" customHeight="1">
      <c r="A23" s="174" t="s">
        <v>107</v>
      </c>
      <c r="B23" s="229"/>
      <c r="C23" s="318">
        <v>28</v>
      </c>
      <c r="D23" s="67">
        <v>127</v>
      </c>
      <c r="E23" s="67">
        <v>74</v>
      </c>
      <c r="F23" s="67">
        <v>458</v>
      </c>
      <c r="G23" s="67">
        <v>232</v>
      </c>
      <c r="H23" s="67">
        <f t="shared" si="1"/>
        <v>585</v>
      </c>
      <c r="I23" s="67">
        <f t="shared" si="2"/>
        <v>306</v>
      </c>
      <c r="J23" s="964" t="s">
        <v>115</v>
      </c>
      <c r="K23" s="965"/>
    </row>
    <row r="24" spans="1:13" ht="15.95" customHeight="1">
      <c r="A24" s="89"/>
      <c r="B24" s="330" t="s">
        <v>96</v>
      </c>
      <c r="C24" s="319">
        <v>29</v>
      </c>
      <c r="D24" s="50">
        <v>127.00000000000004</v>
      </c>
      <c r="E24" s="50">
        <v>73</v>
      </c>
      <c r="F24" s="50">
        <v>459</v>
      </c>
      <c r="G24" s="50">
        <v>233</v>
      </c>
      <c r="H24" s="67">
        <f t="shared" si="1"/>
        <v>586</v>
      </c>
      <c r="I24" s="67">
        <f t="shared" si="2"/>
        <v>306</v>
      </c>
      <c r="J24" s="218" t="s">
        <v>96</v>
      </c>
      <c r="K24" s="25"/>
    </row>
    <row r="25" spans="1:13" ht="15.95" customHeight="1">
      <c r="A25" s="89"/>
      <c r="B25" s="330" t="s">
        <v>97</v>
      </c>
      <c r="C25" s="319">
        <v>29</v>
      </c>
      <c r="D25" s="50">
        <v>126</v>
      </c>
      <c r="E25" s="50">
        <v>73</v>
      </c>
      <c r="F25" s="50">
        <v>455</v>
      </c>
      <c r="G25" s="50">
        <v>230.99999999999991</v>
      </c>
      <c r="H25" s="67">
        <f t="shared" si="1"/>
        <v>581</v>
      </c>
      <c r="I25" s="67">
        <f t="shared" si="2"/>
        <v>303.99999999999989</v>
      </c>
      <c r="J25" s="218" t="s">
        <v>97</v>
      </c>
      <c r="K25" s="25"/>
    </row>
    <row r="26" spans="1:13" ht="15.95" customHeight="1">
      <c r="A26" s="89"/>
      <c r="B26" s="330" t="s">
        <v>98</v>
      </c>
      <c r="C26" s="319">
        <v>28</v>
      </c>
      <c r="D26" s="50">
        <v>128.00000000000003</v>
      </c>
      <c r="E26" s="50">
        <v>74.000000000000014</v>
      </c>
      <c r="F26" s="50">
        <v>454.99999999999994</v>
      </c>
      <c r="G26" s="50">
        <v>233</v>
      </c>
      <c r="H26" s="67">
        <f t="shared" si="1"/>
        <v>583</v>
      </c>
      <c r="I26" s="67">
        <f t="shared" si="2"/>
        <v>307</v>
      </c>
      <c r="J26" s="218" t="s">
        <v>98</v>
      </c>
      <c r="K26" s="25"/>
    </row>
    <row r="27" spans="1:13" ht="15.95" customHeight="1">
      <c r="A27" s="174"/>
      <c r="B27" s="330" t="s">
        <v>99</v>
      </c>
      <c r="C27" s="319">
        <v>28</v>
      </c>
      <c r="D27" s="50">
        <v>128</v>
      </c>
      <c r="E27" s="50">
        <v>75</v>
      </c>
      <c r="F27" s="50">
        <v>461.99999999999977</v>
      </c>
      <c r="G27" s="50">
        <v>233</v>
      </c>
      <c r="H27" s="67">
        <f t="shared" si="1"/>
        <v>589.99999999999977</v>
      </c>
      <c r="I27" s="67">
        <f t="shared" si="2"/>
        <v>308</v>
      </c>
      <c r="J27" s="218" t="s">
        <v>99</v>
      </c>
      <c r="K27" s="25"/>
    </row>
    <row r="28" spans="1:13" ht="15.95" customHeight="1">
      <c r="A28" s="962" t="s">
        <v>116</v>
      </c>
      <c r="B28" s="963"/>
      <c r="C28" s="318">
        <v>35</v>
      </c>
      <c r="D28" s="67">
        <v>98</v>
      </c>
      <c r="E28" s="67">
        <v>50</v>
      </c>
      <c r="F28" s="67">
        <v>506</v>
      </c>
      <c r="G28" s="67">
        <v>167</v>
      </c>
      <c r="H28" s="67">
        <f t="shared" si="1"/>
        <v>604</v>
      </c>
      <c r="I28" s="67">
        <f t="shared" si="2"/>
        <v>217</v>
      </c>
      <c r="J28" s="964" t="s">
        <v>117</v>
      </c>
      <c r="K28" s="965"/>
    </row>
    <row r="29" spans="1:13" ht="15.95" customHeight="1">
      <c r="A29" s="89"/>
      <c r="B29" s="331" t="s">
        <v>96</v>
      </c>
      <c r="C29" s="319">
        <v>30</v>
      </c>
      <c r="D29" s="50">
        <v>86</v>
      </c>
      <c r="E29" s="50">
        <v>45</v>
      </c>
      <c r="F29" s="50">
        <v>458</v>
      </c>
      <c r="G29" s="50">
        <v>138.00000000000003</v>
      </c>
      <c r="H29" s="67">
        <f t="shared" si="1"/>
        <v>544</v>
      </c>
      <c r="I29" s="67">
        <f t="shared" si="2"/>
        <v>183.00000000000003</v>
      </c>
      <c r="J29" s="218" t="s">
        <v>96</v>
      </c>
      <c r="K29" s="25"/>
    </row>
    <row r="30" spans="1:13" ht="15.95" customHeight="1">
      <c r="A30" s="89"/>
      <c r="B30" s="331" t="s">
        <v>97</v>
      </c>
      <c r="C30" s="319">
        <v>32</v>
      </c>
      <c r="D30" s="50">
        <v>98.000000000000014</v>
      </c>
      <c r="E30" s="50">
        <v>50.999999999999979</v>
      </c>
      <c r="F30" s="50">
        <v>517.99999999999989</v>
      </c>
      <c r="G30" s="50">
        <v>176</v>
      </c>
      <c r="H30" s="67">
        <f t="shared" si="1"/>
        <v>615.99999999999989</v>
      </c>
      <c r="I30" s="67">
        <f t="shared" si="2"/>
        <v>226.99999999999997</v>
      </c>
      <c r="J30" s="218" t="s">
        <v>97</v>
      </c>
      <c r="K30" s="25"/>
    </row>
    <row r="31" spans="1:13" ht="15.95" customHeight="1">
      <c r="A31" s="89"/>
      <c r="B31" s="331" t="s">
        <v>98</v>
      </c>
      <c r="C31" s="319">
        <v>35</v>
      </c>
      <c r="D31" s="50">
        <v>101.00000000000001</v>
      </c>
      <c r="E31" s="50">
        <v>52</v>
      </c>
      <c r="F31" s="50">
        <v>520.00000000000011</v>
      </c>
      <c r="G31" s="50">
        <v>176</v>
      </c>
      <c r="H31" s="67">
        <f t="shared" si="1"/>
        <v>621.00000000000011</v>
      </c>
      <c r="I31" s="67">
        <f t="shared" si="2"/>
        <v>228</v>
      </c>
      <c r="J31" s="218" t="s">
        <v>98</v>
      </c>
      <c r="K31" s="25"/>
    </row>
    <row r="32" spans="1:13" ht="15.95" customHeight="1">
      <c r="A32" s="149"/>
      <c r="B32" s="342" t="s">
        <v>99</v>
      </c>
      <c r="C32" s="321">
        <v>35</v>
      </c>
      <c r="D32" s="182">
        <v>105</v>
      </c>
      <c r="E32" s="182">
        <v>54</v>
      </c>
      <c r="F32" s="182">
        <v>529</v>
      </c>
      <c r="G32" s="182">
        <v>178.00000000000003</v>
      </c>
      <c r="H32" s="52">
        <f t="shared" si="1"/>
        <v>634</v>
      </c>
      <c r="I32" s="52">
        <f t="shared" si="2"/>
        <v>232.00000000000003</v>
      </c>
      <c r="J32" s="172" t="s">
        <v>99</v>
      </c>
      <c r="K32" s="475"/>
    </row>
    <row r="33" spans="1:11" ht="24" customHeight="1">
      <c r="A33" s="956" t="s">
        <v>252</v>
      </c>
      <c r="B33" s="956"/>
      <c r="C33" s="957"/>
      <c r="D33" s="957"/>
      <c r="E33" s="957"/>
      <c r="F33" s="957"/>
      <c r="G33" s="966" t="s">
        <v>253</v>
      </c>
      <c r="H33" s="966"/>
      <c r="I33" s="966"/>
      <c r="J33" s="966"/>
      <c r="K33" s="966"/>
    </row>
  </sheetData>
  <mergeCells count="23">
    <mergeCell ref="A33:F33"/>
    <mergeCell ref="J4:K7"/>
    <mergeCell ref="A8:B8"/>
    <mergeCell ref="J8:K8"/>
    <mergeCell ref="A18:B18"/>
    <mergeCell ref="A13:B13"/>
    <mergeCell ref="A28:B28"/>
    <mergeCell ref="J13:K13"/>
    <mergeCell ref="J18:K18"/>
    <mergeCell ref="J23:K23"/>
    <mergeCell ref="J28:K28"/>
    <mergeCell ref="G33:K33"/>
    <mergeCell ref="A1:K1"/>
    <mergeCell ref="A2:K2"/>
    <mergeCell ref="C4:C5"/>
    <mergeCell ref="C6:C7"/>
    <mergeCell ref="A4:B7"/>
    <mergeCell ref="D4:E4"/>
    <mergeCell ref="D5:E5"/>
    <mergeCell ref="F4:G4"/>
    <mergeCell ref="F5:G5"/>
    <mergeCell ref="H4:I4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48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U34"/>
  <sheetViews>
    <sheetView rightToLeft="1" view="pageBreakPreview" zoomScaleNormal="100" zoomScaleSheetLayoutView="100" workbookViewId="0">
      <selection activeCell="D20" sqref="D20"/>
    </sheetView>
  </sheetViews>
  <sheetFormatPr defaultRowHeight="14.25"/>
  <cols>
    <col min="1" max="1" width="10.875" customWidth="1"/>
    <col min="2" max="2" width="5.625" customWidth="1"/>
    <col min="3" max="3" width="8.125" customWidth="1"/>
    <col min="4" max="4" width="8.875" bestFit="1" customWidth="1"/>
    <col min="5" max="5" width="8.75" customWidth="1"/>
    <col min="6" max="8" width="8.875" customWidth="1"/>
    <col min="9" max="9" width="5.625" customWidth="1"/>
    <col min="10" max="10" width="11.625" customWidth="1"/>
    <col min="11" max="11" width="8.375" customWidth="1"/>
    <col min="12" max="12" width="16.875" customWidth="1"/>
    <col min="13" max="13" width="11.125" customWidth="1"/>
  </cols>
  <sheetData>
    <row r="1" spans="1:21" ht="19.5" customHeight="1">
      <c r="A1" s="967" t="s">
        <v>386</v>
      </c>
      <c r="B1" s="967"/>
      <c r="C1" s="967"/>
      <c r="D1" s="967"/>
      <c r="E1" s="967"/>
      <c r="F1" s="967"/>
      <c r="G1" s="967"/>
      <c r="H1" s="967"/>
      <c r="I1" s="967"/>
      <c r="J1" s="967"/>
      <c r="K1" s="10"/>
      <c r="L1" s="10"/>
    </row>
    <row r="2" spans="1:21" ht="15">
      <c r="A2" s="968" t="s">
        <v>385</v>
      </c>
      <c r="B2" s="968"/>
      <c r="C2" s="968"/>
      <c r="D2" s="968"/>
      <c r="E2" s="968"/>
      <c r="F2" s="968"/>
      <c r="G2" s="968"/>
      <c r="H2" s="968"/>
      <c r="I2" s="968"/>
      <c r="J2" s="968"/>
      <c r="K2" s="10"/>
      <c r="L2" s="10"/>
    </row>
    <row r="3" spans="1:21" ht="6" customHeight="1">
      <c r="A3" s="4"/>
      <c r="K3" s="10"/>
      <c r="L3" s="10"/>
    </row>
    <row r="4" spans="1:21" ht="17.25" customHeight="1">
      <c r="A4" s="811" t="s">
        <v>195</v>
      </c>
      <c r="B4" s="971"/>
      <c r="C4" s="656" t="s">
        <v>87</v>
      </c>
      <c r="D4" s="969" t="s">
        <v>182</v>
      </c>
      <c r="E4" s="969"/>
      <c r="F4" s="853" t="s">
        <v>181</v>
      </c>
      <c r="G4" s="853"/>
      <c r="H4" s="853"/>
      <c r="I4" s="895" t="s">
        <v>94</v>
      </c>
      <c r="J4" s="772"/>
      <c r="K4" s="10"/>
      <c r="L4" s="10"/>
      <c r="M4" s="10"/>
      <c r="N4" s="10"/>
      <c r="O4" s="10"/>
    </row>
    <row r="5" spans="1:21" ht="24">
      <c r="A5" s="950"/>
      <c r="B5" s="972"/>
      <c r="C5" s="773" t="s">
        <v>167</v>
      </c>
      <c r="D5" s="340" t="s">
        <v>64</v>
      </c>
      <c r="E5" s="346" t="s">
        <v>66</v>
      </c>
      <c r="F5" s="341" t="s">
        <v>208</v>
      </c>
      <c r="G5" s="341" t="s">
        <v>70</v>
      </c>
      <c r="H5" s="346" t="s">
        <v>72</v>
      </c>
      <c r="I5" s="789"/>
      <c r="J5" s="896"/>
      <c r="K5" s="10"/>
      <c r="L5" s="10"/>
      <c r="M5" s="10"/>
      <c r="N5" s="10"/>
      <c r="O5" s="10"/>
    </row>
    <row r="6" spans="1:21" ht="27" customHeight="1">
      <c r="A6" s="952"/>
      <c r="B6" s="973"/>
      <c r="C6" s="761"/>
      <c r="D6" s="331" t="s">
        <v>65</v>
      </c>
      <c r="E6" s="178" t="s">
        <v>67</v>
      </c>
      <c r="F6" s="349" t="s">
        <v>69</v>
      </c>
      <c r="G6" s="349" t="s">
        <v>71</v>
      </c>
      <c r="H6" s="178" t="s">
        <v>73</v>
      </c>
      <c r="I6" s="790"/>
      <c r="J6" s="900"/>
      <c r="K6" s="10"/>
      <c r="L6" s="10"/>
      <c r="M6" s="10"/>
      <c r="N6" s="10"/>
      <c r="O6" s="10"/>
    </row>
    <row r="7" spans="1:21" ht="15" customHeight="1">
      <c r="A7" s="862" t="s">
        <v>342</v>
      </c>
      <c r="B7" s="945"/>
      <c r="C7" s="316">
        <v>113</v>
      </c>
      <c r="D7" s="322">
        <f>D8+D9+D10+D11</f>
        <v>54898.000000000007</v>
      </c>
      <c r="E7" s="322">
        <f t="shared" ref="E7:H7" si="0">E8+E9+E10+E11</f>
        <v>7593.0000000000018</v>
      </c>
      <c r="F7" s="322">
        <f t="shared" si="0"/>
        <v>76441</v>
      </c>
      <c r="G7" s="322">
        <f t="shared" si="0"/>
        <v>60646.999999999985</v>
      </c>
      <c r="H7" s="322">
        <f t="shared" si="0"/>
        <v>53837.999999999978</v>
      </c>
      <c r="I7" s="974" t="s">
        <v>341</v>
      </c>
      <c r="J7" s="975"/>
      <c r="K7" s="10"/>
      <c r="L7" s="10"/>
      <c r="M7" s="10"/>
      <c r="N7" s="10"/>
      <c r="O7" s="10"/>
    </row>
    <row r="8" spans="1:21" ht="15" customHeight="1">
      <c r="A8" s="120"/>
      <c r="B8" s="108" t="s">
        <v>96</v>
      </c>
      <c r="C8" s="420">
        <f>C13+C18+C23+C28</f>
        <v>103</v>
      </c>
      <c r="D8" s="67">
        <v>12521.000000000011</v>
      </c>
      <c r="E8" s="67">
        <v>954</v>
      </c>
      <c r="F8" s="67">
        <v>12484.999999999998</v>
      </c>
      <c r="G8" s="323">
        <v>12178.000000000007</v>
      </c>
      <c r="H8" s="323">
        <v>9088.9999999999982</v>
      </c>
      <c r="I8" s="486" t="s">
        <v>96</v>
      </c>
      <c r="J8" s="519"/>
      <c r="K8" s="10"/>
      <c r="L8" s="130"/>
      <c r="M8" s="10"/>
      <c r="N8" s="10"/>
      <c r="O8" s="10"/>
    </row>
    <row r="9" spans="1:21" ht="15" customHeight="1">
      <c r="A9" s="120"/>
      <c r="B9" s="93" t="s">
        <v>97</v>
      </c>
      <c r="C9" s="420">
        <f t="shared" ref="C9:C11" si="1">C14+C19+C24+C29</f>
        <v>109</v>
      </c>
      <c r="D9" s="67">
        <v>13328.999999999998</v>
      </c>
      <c r="E9" s="67">
        <v>4077.0000000000018</v>
      </c>
      <c r="F9" s="67">
        <v>16682.999999999996</v>
      </c>
      <c r="G9" s="323">
        <v>21013.999999999993</v>
      </c>
      <c r="H9" s="323">
        <v>12838.999999999998</v>
      </c>
      <c r="I9" s="487" t="s">
        <v>97</v>
      </c>
      <c r="J9" s="519"/>
      <c r="K9" s="126"/>
      <c r="L9" s="10"/>
      <c r="M9" s="10"/>
      <c r="N9" s="10"/>
      <c r="O9" s="10"/>
    </row>
    <row r="10" spans="1:21" ht="15" customHeight="1">
      <c r="A10" s="120"/>
      <c r="B10" s="93" t="s">
        <v>98</v>
      </c>
      <c r="C10" s="420">
        <f t="shared" si="1"/>
        <v>111</v>
      </c>
      <c r="D10" s="67">
        <v>13330.999999999995</v>
      </c>
      <c r="E10" s="67">
        <v>1115.0000000000005</v>
      </c>
      <c r="F10" s="67">
        <v>30834</v>
      </c>
      <c r="G10" s="323">
        <v>8034.9999999999982</v>
      </c>
      <c r="H10" s="323">
        <v>9776</v>
      </c>
      <c r="I10" s="487" t="s">
        <v>98</v>
      </c>
      <c r="J10" s="519"/>
      <c r="K10" s="10"/>
      <c r="L10" s="130"/>
      <c r="M10" s="10"/>
      <c r="N10" s="130"/>
      <c r="O10" s="10"/>
    </row>
    <row r="11" spans="1:21" ht="15" customHeight="1">
      <c r="A11" s="125"/>
      <c r="B11" s="93" t="s">
        <v>99</v>
      </c>
      <c r="C11" s="420">
        <f t="shared" si="1"/>
        <v>113</v>
      </c>
      <c r="D11" s="67">
        <v>15717.000000000005</v>
      </c>
      <c r="E11" s="67">
        <v>1447.0000000000002</v>
      </c>
      <c r="F11" s="67">
        <v>16439.000000000011</v>
      </c>
      <c r="G11" s="323">
        <v>19419.999999999985</v>
      </c>
      <c r="H11" s="323">
        <v>22133.999999999982</v>
      </c>
      <c r="I11" s="487" t="s">
        <v>99</v>
      </c>
      <c r="J11" s="528"/>
      <c r="K11" s="10"/>
      <c r="L11" s="10"/>
      <c r="M11" s="10"/>
      <c r="N11" s="10"/>
      <c r="O11" s="10"/>
    </row>
    <row r="12" spans="1:21" ht="15" customHeight="1">
      <c r="A12" s="976" t="s">
        <v>170</v>
      </c>
      <c r="B12" s="977"/>
      <c r="C12" s="420">
        <v>16</v>
      </c>
      <c r="D12" s="428">
        <f>D13+D14+D15+D16</f>
        <v>6694</v>
      </c>
      <c r="E12" s="428">
        <f t="shared" ref="E12:H12" si="2">E13+E14+E15+E16</f>
        <v>459.99999999999994</v>
      </c>
      <c r="F12" s="428">
        <f t="shared" si="2"/>
        <v>21257</v>
      </c>
      <c r="G12" s="428">
        <f t="shared" si="2"/>
        <v>123.00000000000001</v>
      </c>
      <c r="H12" s="428">
        <f t="shared" si="2"/>
        <v>759.00000000000011</v>
      </c>
      <c r="I12" s="882" t="s">
        <v>171</v>
      </c>
      <c r="J12" s="883"/>
      <c r="K12" s="10"/>
      <c r="L12" s="130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15" customHeight="1">
      <c r="A13" s="123"/>
      <c r="B13" s="124" t="s">
        <v>96</v>
      </c>
      <c r="C13" s="421">
        <v>14</v>
      </c>
      <c r="D13" s="50">
        <v>1444.0000000000002</v>
      </c>
      <c r="E13" s="50">
        <v>105.99999999999999</v>
      </c>
      <c r="F13" s="50">
        <v>2600</v>
      </c>
      <c r="G13" s="324">
        <v>15</v>
      </c>
      <c r="H13" s="324">
        <v>136.00000000000011</v>
      </c>
      <c r="I13" s="527" t="s">
        <v>96</v>
      </c>
      <c r="J13" s="528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ht="15" customHeight="1">
      <c r="A14" s="123"/>
      <c r="B14" s="124" t="s">
        <v>97</v>
      </c>
      <c r="C14" s="421">
        <v>16</v>
      </c>
      <c r="D14" s="50">
        <v>2109.9999999999995</v>
      </c>
      <c r="E14" s="50">
        <v>105.00000000000003</v>
      </c>
      <c r="F14" s="50">
        <v>6281.9999999999982</v>
      </c>
      <c r="G14" s="324">
        <v>20</v>
      </c>
      <c r="H14" s="324">
        <v>272.00000000000006</v>
      </c>
      <c r="I14" s="527" t="s">
        <v>97</v>
      </c>
      <c r="J14" s="528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>
      <c r="A15" s="123"/>
      <c r="B15" s="124" t="s">
        <v>98</v>
      </c>
      <c r="C15" s="421">
        <v>16</v>
      </c>
      <c r="D15" s="50">
        <v>2042.0000000000002</v>
      </c>
      <c r="E15" s="50">
        <v>160.00000000000003</v>
      </c>
      <c r="F15" s="50">
        <v>8720</v>
      </c>
      <c r="G15" s="324">
        <v>28.000000000000011</v>
      </c>
      <c r="H15" s="324">
        <v>177.99999999999983</v>
      </c>
      <c r="I15" s="527" t="s">
        <v>98</v>
      </c>
      <c r="J15" s="528"/>
      <c r="K15" s="10"/>
      <c r="L15" s="126"/>
      <c r="M15" s="10"/>
      <c r="N15" s="10"/>
      <c r="O15" s="10"/>
      <c r="P15" s="10"/>
      <c r="Q15" s="10"/>
      <c r="R15" s="10"/>
      <c r="S15" s="10"/>
      <c r="T15" s="10"/>
      <c r="U15" s="10"/>
    </row>
    <row r="16" spans="1:21" ht="15" customHeight="1">
      <c r="A16" s="125"/>
      <c r="B16" s="124" t="s">
        <v>99</v>
      </c>
      <c r="C16" s="421">
        <v>16</v>
      </c>
      <c r="D16" s="50">
        <v>1097.9999999999998</v>
      </c>
      <c r="E16" s="50">
        <v>88.999999999999957</v>
      </c>
      <c r="F16" s="50">
        <v>3655</v>
      </c>
      <c r="G16" s="324">
        <v>60</v>
      </c>
      <c r="H16" s="324">
        <v>173.00000000000009</v>
      </c>
      <c r="I16" s="527" t="s">
        <v>99</v>
      </c>
      <c r="J16" s="528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12" ht="15" customHeight="1">
      <c r="A17" s="976" t="s">
        <v>113</v>
      </c>
      <c r="B17" s="977"/>
      <c r="C17" s="420">
        <v>34</v>
      </c>
      <c r="D17" s="67">
        <f>D18+D19+D20+D21</f>
        <v>30131.000000000004</v>
      </c>
      <c r="E17" s="67">
        <f t="shared" ref="E17:H17" si="3">E18+E19+E20+E21</f>
        <v>2367.0000000000009</v>
      </c>
      <c r="F17" s="67">
        <f t="shared" si="3"/>
        <v>19453.000000000007</v>
      </c>
      <c r="G17" s="67">
        <f t="shared" si="3"/>
        <v>12394.000000000007</v>
      </c>
      <c r="H17" s="67">
        <f t="shared" si="3"/>
        <v>7982.9999999999964</v>
      </c>
      <c r="I17" s="882" t="s">
        <v>172</v>
      </c>
      <c r="J17" s="883"/>
      <c r="K17" s="10"/>
      <c r="L17" s="10"/>
    </row>
    <row r="18" spans="1:12" ht="15" customHeight="1">
      <c r="A18" s="123"/>
      <c r="B18" s="124" t="s">
        <v>96</v>
      </c>
      <c r="C18" s="421">
        <v>30</v>
      </c>
      <c r="D18" s="50">
        <v>6252.0000000000064</v>
      </c>
      <c r="E18" s="50">
        <v>463</v>
      </c>
      <c r="F18" s="50">
        <v>2690.0000000000005</v>
      </c>
      <c r="G18" s="324">
        <v>5261.0000000000055</v>
      </c>
      <c r="H18" s="324">
        <v>1720.9999999999989</v>
      </c>
      <c r="I18" s="721" t="s">
        <v>96</v>
      </c>
      <c r="J18" s="528"/>
      <c r="K18" s="130"/>
      <c r="L18" s="10"/>
    </row>
    <row r="19" spans="1:12">
      <c r="A19" s="123"/>
      <c r="B19" s="124" t="s">
        <v>97</v>
      </c>
      <c r="C19" s="421">
        <v>32</v>
      </c>
      <c r="D19" s="50">
        <v>7882.9999999999964</v>
      </c>
      <c r="E19" s="50">
        <v>814</v>
      </c>
      <c r="F19" s="50">
        <v>4906.0000000000018</v>
      </c>
      <c r="G19" s="324">
        <v>3357.9999999999982</v>
      </c>
      <c r="H19" s="324">
        <v>2793.9999999999995</v>
      </c>
      <c r="I19" s="721" t="s">
        <v>97</v>
      </c>
      <c r="J19" s="528"/>
      <c r="K19" s="10"/>
      <c r="L19" s="10"/>
    </row>
    <row r="20" spans="1:12">
      <c r="A20" s="123"/>
      <c r="B20" s="124" t="s">
        <v>98</v>
      </c>
      <c r="C20" s="421">
        <v>32</v>
      </c>
      <c r="D20" s="50">
        <v>7634.9999999999945</v>
      </c>
      <c r="E20" s="50">
        <v>573.00000000000034</v>
      </c>
      <c r="F20" s="50">
        <v>7858.0000000000027</v>
      </c>
      <c r="G20" s="324">
        <v>1343.0000000000016</v>
      </c>
      <c r="H20" s="324">
        <v>1153.9999999999998</v>
      </c>
      <c r="I20" s="721" t="s">
        <v>98</v>
      </c>
      <c r="J20" s="534"/>
      <c r="K20" s="101"/>
      <c r="L20" s="10"/>
    </row>
    <row r="21" spans="1:12" ht="15" customHeight="1">
      <c r="A21" s="125"/>
      <c r="B21" s="124" t="s">
        <v>99</v>
      </c>
      <c r="C21" s="319">
        <v>34</v>
      </c>
      <c r="D21" s="324">
        <v>8361.0000000000036</v>
      </c>
      <c r="E21" s="324">
        <v>517.00000000000023</v>
      </c>
      <c r="F21" s="324">
        <v>3999.000000000005</v>
      </c>
      <c r="G21" s="324">
        <v>2432.0000000000009</v>
      </c>
      <c r="H21" s="324">
        <v>2313.9999999999982</v>
      </c>
      <c r="I21" s="721" t="s">
        <v>99</v>
      </c>
      <c r="J21" s="528"/>
    </row>
    <row r="22" spans="1:12" ht="15" customHeight="1">
      <c r="A22" s="976" t="s">
        <v>107</v>
      </c>
      <c r="B22" s="977"/>
      <c r="C22" s="318">
        <v>28</v>
      </c>
      <c r="D22" s="323">
        <f>D23+D24+D25+D26</f>
        <v>243</v>
      </c>
      <c r="E22" s="323">
        <f t="shared" ref="E22:H22" si="4">E23+E24+E25+E26</f>
        <v>1222.0000000000002</v>
      </c>
      <c r="F22" s="323">
        <f t="shared" si="4"/>
        <v>13512.999999999995</v>
      </c>
      <c r="G22" s="323">
        <f t="shared" si="4"/>
        <v>9456.9999999999964</v>
      </c>
      <c r="H22" s="323">
        <f t="shared" si="4"/>
        <v>38660.999999999985</v>
      </c>
      <c r="I22" s="882" t="s">
        <v>173</v>
      </c>
      <c r="J22" s="883"/>
    </row>
    <row r="23" spans="1:12" ht="15" customHeight="1">
      <c r="A23" s="123"/>
      <c r="B23" s="124" t="s">
        <v>96</v>
      </c>
      <c r="C23" s="319">
        <v>29</v>
      </c>
      <c r="D23" s="324">
        <v>17.000000000000007</v>
      </c>
      <c r="E23" s="324">
        <v>307</v>
      </c>
      <c r="F23" s="324">
        <v>3785.9999999999986</v>
      </c>
      <c r="G23" s="324">
        <v>2271.0000000000009</v>
      </c>
      <c r="H23" s="324">
        <v>5899.9999999999991</v>
      </c>
      <c r="I23" s="721" t="s">
        <v>96</v>
      </c>
      <c r="J23" s="528"/>
    </row>
    <row r="24" spans="1:12" ht="15" customHeight="1">
      <c r="A24" s="123"/>
      <c r="B24" s="124" t="s">
        <v>97</v>
      </c>
      <c r="C24" s="319">
        <v>29</v>
      </c>
      <c r="D24" s="324">
        <v>50.999999999999979</v>
      </c>
      <c r="E24" s="324">
        <v>234.00000000000011</v>
      </c>
      <c r="F24" s="324">
        <v>2643.9999999999982</v>
      </c>
      <c r="G24" s="324">
        <v>2770.9999999999973</v>
      </c>
      <c r="H24" s="324">
        <v>7949.9999999999982</v>
      </c>
      <c r="I24" s="721" t="s">
        <v>97</v>
      </c>
      <c r="J24" s="528"/>
    </row>
    <row r="25" spans="1:12" ht="15" customHeight="1">
      <c r="A25" s="123"/>
      <c r="B25" s="124" t="s">
        <v>98</v>
      </c>
      <c r="C25" s="319">
        <v>28</v>
      </c>
      <c r="D25" s="324">
        <v>170</v>
      </c>
      <c r="E25" s="324">
        <v>252.00000000000014</v>
      </c>
      <c r="F25" s="324">
        <v>4021.9999999999986</v>
      </c>
      <c r="G25" s="324">
        <v>1924.9999999999989</v>
      </c>
      <c r="H25" s="324">
        <v>7683</v>
      </c>
      <c r="I25" s="721" t="s">
        <v>98</v>
      </c>
      <c r="J25" s="528"/>
    </row>
    <row r="26" spans="1:12" ht="15" customHeight="1">
      <c r="A26" s="125"/>
      <c r="B26" s="124" t="s">
        <v>99</v>
      </c>
      <c r="C26" s="319">
        <v>28</v>
      </c>
      <c r="D26" s="324">
        <v>5</v>
      </c>
      <c r="E26" s="324">
        <v>429</v>
      </c>
      <c r="F26" s="324">
        <v>3061</v>
      </c>
      <c r="G26" s="324">
        <v>2489.9999999999986</v>
      </c>
      <c r="H26" s="324">
        <v>17127.999999999989</v>
      </c>
      <c r="I26" s="721" t="s">
        <v>99</v>
      </c>
      <c r="J26" s="528"/>
    </row>
    <row r="27" spans="1:12" ht="15" customHeight="1">
      <c r="A27" s="976" t="s">
        <v>116</v>
      </c>
      <c r="B27" s="977"/>
      <c r="C27" s="318">
        <v>35</v>
      </c>
      <c r="D27" s="323">
        <f>D28+D29+D30+D31</f>
        <v>17830.000000000007</v>
      </c>
      <c r="E27" s="323">
        <f t="shared" ref="E27:H27" si="5">E28+E29+E30+E31</f>
        <v>3544.0000000000018</v>
      </c>
      <c r="F27" s="323">
        <f t="shared" si="5"/>
        <v>22218.000000000004</v>
      </c>
      <c r="G27" s="323">
        <f t="shared" si="5"/>
        <v>38672.999999999985</v>
      </c>
      <c r="H27" s="323">
        <f t="shared" si="5"/>
        <v>6434.9999999999973</v>
      </c>
      <c r="I27" s="882" t="s">
        <v>174</v>
      </c>
      <c r="J27" s="883"/>
    </row>
    <row r="28" spans="1:12" ht="15" customHeight="1">
      <c r="A28" s="123"/>
      <c r="B28" s="124" t="s">
        <v>96</v>
      </c>
      <c r="C28" s="319">
        <v>30</v>
      </c>
      <c r="D28" s="324">
        <v>4808.0000000000036</v>
      </c>
      <c r="E28" s="324">
        <v>78.000000000000057</v>
      </c>
      <c r="F28" s="324">
        <v>3409.0000000000005</v>
      </c>
      <c r="G28" s="324">
        <v>4631.0000000000018</v>
      </c>
      <c r="H28" s="324">
        <v>1332</v>
      </c>
      <c r="I28" s="721" t="s">
        <v>96</v>
      </c>
      <c r="J28" s="528"/>
    </row>
    <row r="29" spans="1:12" ht="15" customHeight="1">
      <c r="A29" s="123"/>
      <c r="B29" s="124" t="s">
        <v>97</v>
      </c>
      <c r="C29" s="319">
        <v>32</v>
      </c>
      <c r="D29" s="324">
        <v>3285.0000000000018</v>
      </c>
      <c r="E29" s="324">
        <v>2924.0000000000018</v>
      </c>
      <c r="F29" s="324">
        <v>2850.9999999999991</v>
      </c>
      <c r="G29" s="324">
        <v>14864.999999999996</v>
      </c>
      <c r="H29" s="324">
        <v>1822.9999999999995</v>
      </c>
      <c r="I29" s="721" t="s">
        <v>97</v>
      </c>
      <c r="J29" s="528"/>
    </row>
    <row r="30" spans="1:12" ht="15" customHeight="1">
      <c r="A30" s="123"/>
      <c r="B30" s="72" t="s">
        <v>98</v>
      </c>
      <c r="C30" s="319">
        <v>35</v>
      </c>
      <c r="D30" s="324">
        <v>3484</v>
      </c>
      <c r="E30" s="324">
        <v>130.00000000000009</v>
      </c>
      <c r="F30" s="324">
        <v>10233.999999999998</v>
      </c>
      <c r="G30" s="324">
        <v>4738.9999999999982</v>
      </c>
      <c r="H30" s="324">
        <v>761.00000000000057</v>
      </c>
      <c r="I30" s="721" t="s">
        <v>98</v>
      </c>
      <c r="J30" s="528"/>
    </row>
    <row r="31" spans="1:12" ht="15" customHeight="1">
      <c r="A31" s="121"/>
      <c r="B31" s="72" t="s">
        <v>99</v>
      </c>
      <c r="C31" s="321">
        <v>35</v>
      </c>
      <c r="D31" s="325">
        <v>6253.0000000000018</v>
      </c>
      <c r="E31" s="325">
        <v>411.99999999999994</v>
      </c>
      <c r="F31" s="325">
        <v>5724.0000000000045</v>
      </c>
      <c r="G31" s="325">
        <v>14437.999999999987</v>
      </c>
      <c r="H31" s="325">
        <v>2518.9999999999973</v>
      </c>
      <c r="I31" s="184" t="s">
        <v>99</v>
      </c>
      <c r="J31" s="164"/>
    </row>
    <row r="32" spans="1:12" ht="15" customHeight="1">
      <c r="A32" s="970" t="s">
        <v>252</v>
      </c>
      <c r="B32" s="970"/>
      <c r="C32" s="884"/>
      <c r="D32" s="884"/>
      <c r="E32" s="884"/>
      <c r="F32" s="886" t="s">
        <v>255</v>
      </c>
      <c r="G32" s="886"/>
      <c r="H32" s="886"/>
      <c r="I32" s="886"/>
      <c r="J32" s="886"/>
    </row>
    <row r="34" spans="8:8">
      <c r="H34" s="41"/>
    </row>
  </sheetData>
  <mergeCells count="19">
    <mergeCell ref="A17:B17"/>
    <mergeCell ref="A22:B22"/>
    <mergeCell ref="A27:B27"/>
    <mergeCell ref="A1:J1"/>
    <mergeCell ref="A2:J2"/>
    <mergeCell ref="D4:E4"/>
    <mergeCell ref="F4:H4"/>
    <mergeCell ref="F32:J32"/>
    <mergeCell ref="A32:E32"/>
    <mergeCell ref="C5:C6"/>
    <mergeCell ref="I4:J6"/>
    <mergeCell ref="A4:B6"/>
    <mergeCell ref="I7:J7"/>
    <mergeCell ref="I12:J12"/>
    <mergeCell ref="I17:J17"/>
    <mergeCell ref="I22:J22"/>
    <mergeCell ref="I27:J27"/>
    <mergeCell ref="A7:B7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&amp;"Arial,Regular"49&amp;"-,Regular"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33"/>
  <sheetViews>
    <sheetView rightToLeft="1" view="pageBreakPreview" zoomScale="96" zoomScaleNormal="100" zoomScaleSheetLayoutView="96" workbookViewId="0">
      <selection activeCell="L5" sqref="L5"/>
    </sheetView>
  </sheetViews>
  <sheetFormatPr defaultRowHeight="14.25"/>
  <cols>
    <col min="1" max="1" width="11.125" customWidth="1"/>
    <col min="2" max="2" width="4.75" customWidth="1"/>
    <col min="3" max="3" width="8.375" customWidth="1"/>
    <col min="4" max="4" width="10.125" bestFit="1" customWidth="1"/>
    <col min="5" max="7" width="8.375" customWidth="1"/>
    <col min="8" max="8" width="8.875" bestFit="1" customWidth="1"/>
    <col min="9" max="9" width="5.625" customWidth="1"/>
    <col min="10" max="10" width="13.375" customWidth="1"/>
    <col min="11" max="11" width="8.375" customWidth="1"/>
    <col min="12" max="12" width="16.875" customWidth="1"/>
    <col min="13" max="13" width="11.125" customWidth="1"/>
  </cols>
  <sheetData>
    <row r="1" spans="1:15" ht="15">
      <c r="A1" s="967" t="s">
        <v>387</v>
      </c>
      <c r="B1" s="967"/>
      <c r="C1" s="967"/>
      <c r="D1" s="967"/>
      <c r="E1" s="967"/>
      <c r="F1" s="967"/>
      <c r="G1" s="967"/>
      <c r="H1" s="967"/>
      <c r="I1" s="967"/>
      <c r="J1" s="967"/>
    </row>
    <row r="2" spans="1:15" ht="15">
      <c r="A2" s="785" t="s">
        <v>388</v>
      </c>
      <c r="B2" s="785"/>
      <c r="C2" s="785"/>
      <c r="D2" s="785"/>
      <c r="E2" s="785"/>
      <c r="F2" s="785"/>
      <c r="G2" s="785"/>
      <c r="H2" s="785"/>
      <c r="I2" s="785"/>
      <c r="J2" s="785"/>
    </row>
    <row r="3" spans="1:15" ht="6" customHeight="1">
      <c r="A3" s="5"/>
    </row>
    <row r="4" spans="1:15" ht="18" customHeight="1">
      <c r="A4" s="978" t="s">
        <v>195</v>
      </c>
      <c r="B4" s="979"/>
      <c r="C4" s="985" t="s">
        <v>182</v>
      </c>
      <c r="D4" s="985"/>
      <c r="E4" s="985"/>
      <c r="F4" s="958" t="s">
        <v>181</v>
      </c>
      <c r="G4" s="986"/>
      <c r="H4" s="811" t="s">
        <v>52</v>
      </c>
      <c r="I4" s="759" t="s">
        <v>94</v>
      </c>
      <c r="J4" s="852"/>
      <c r="K4" s="10"/>
      <c r="L4" s="10"/>
      <c r="M4" s="10"/>
      <c r="N4" s="10"/>
      <c r="O4" s="10"/>
    </row>
    <row r="5" spans="1:15" ht="39" customHeight="1">
      <c r="A5" s="980"/>
      <c r="B5" s="981"/>
      <c r="C5" s="340" t="s">
        <v>74</v>
      </c>
      <c r="D5" s="341" t="s">
        <v>75</v>
      </c>
      <c r="E5" s="341" t="s">
        <v>76</v>
      </c>
      <c r="F5" s="341" t="s">
        <v>210</v>
      </c>
      <c r="G5" s="341" t="s">
        <v>369</v>
      </c>
      <c r="H5" s="950"/>
      <c r="I5" s="765"/>
      <c r="J5" s="793"/>
      <c r="K5" s="10"/>
      <c r="L5" s="10"/>
      <c r="M5" s="10"/>
      <c r="N5" s="10"/>
      <c r="O5" s="10"/>
    </row>
    <row r="6" spans="1:15" ht="37.5" customHeight="1">
      <c r="A6" s="982"/>
      <c r="B6" s="983"/>
      <c r="C6" s="349" t="s">
        <v>175</v>
      </c>
      <c r="D6" s="349" t="s">
        <v>80</v>
      </c>
      <c r="E6" s="349" t="s">
        <v>85</v>
      </c>
      <c r="F6" s="349" t="s">
        <v>78</v>
      </c>
      <c r="G6" s="349" t="s">
        <v>82</v>
      </c>
      <c r="H6" s="411" t="s">
        <v>53</v>
      </c>
      <c r="I6" s="837"/>
      <c r="J6" s="793"/>
      <c r="K6" s="10"/>
      <c r="L6" s="10"/>
      <c r="M6" s="10"/>
      <c r="N6" s="10"/>
      <c r="O6" s="10"/>
    </row>
    <row r="7" spans="1:15" ht="15.95" customHeight="1">
      <c r="A7" s="903" t="s">
        <v>342</v>
      </c>
      <c r="B7" s="984"/>
      <c r="C7" s="150">
        <f>C8+C9+C10+C11</f>
        <v>14197.999999999996</v>
      </c>
      <c r="D7" s="139">
        <f t="shared" ref="D7:G7" si="0">D8+D9+D10+D11</f>
        <v>227836.99999999997</v>
      </c>
      <c r="E7" s="139">
        <f t="shared" si="0"/>
        <v>68563</v>
      </c>
      <c r="F7" s="139">
        <f t="shared" si="0"/>
        <v>32853</v>
      </c>
      <c r="G7" s="139">
        <f t="shared" si="0"/>
        <v>3494.0000000000005</v>
      </c>
      <c r="H7" s="684">
        <f>H8+H9+H10+H11</f>
        <v>600362</v>
      </c>
      <c r="I7" s="858" t="s">
        <v>341</v>
      </c>
      <c r="J7" s="975"/>
      <c r="K7" s="10"/>
      <c r="L7" s="126"/>
      <c r="M7" s="126"/>
      <c r="N7" s="10"/>
      <c r="O7" s="10"/>
    </row>
    <row r="8" spans="1:15" ht="15.95" customHeight="1">
      <c r="A8" s="328"/>
      <c r="B8" s="333" t="s">
        <v>96</v>
      </c>
      <c r="C8" s="422">
        <v>2223.9999999999995</v>
      </c>
      <c r="D8" s="423">
        <v>51292.999999999985</v>
      </c>
      <c r="E8" s="423">
        <v>11815</v>
      </c>
      <c r="F8" s="423">
        <v>6760.0000000000036</v>
      </c>
      <c r="G8" s="140">
        <v>1158.9999999999995</v>
      </c>
      <c r="H8" s="685">
        <v>120478.00000000001</v>
      </c>
      <c r="I8" s="681" t="s">
        <v>96</v>
      </c>
      <c r="J8" s="519"/>
      <c r="K8" s="10"/>
      <c r="L8" s="130"/>
      <c r="M8" s="130"/>
      <c r="N8" s="10"/>
      <c r="O8" s="10"/>
    </row>
    <row r="9" spans="1:15" ht="15.95" customHeight="1">
      <c r="A9" s="328"/>
      <c r="B9" s="333" t="s">
        <v>97</v>
      </c>
      <c r="C9" s="422">
        <v>3527.9999999999995</v>
      </c>
      <c r="D9" s="423">
        <v>59364</v>
      </c>
      <c r="E9" s="423">
        <v>17388.000000000007</v>
      </c>
      <c r="F9" s="423">
        <v>4239.9999999999982</v>
      </c>
      <c r="G9" s="140">
        <v>721.00000000000011</v>
      </c>
      <c r="H9" s="685">
        <v>153183</v>
      </c>
      <c r="I9" s="681" t="s">
        <v>97</v>
      </c>
      <c r="J9" s="519"/>
      <c r="K9" s="10"/>
      <c r="L9" s="126"/>
      <c r="M9" s="10"/>
      <c r="N9" s="10"/>
      <c r="O9" s="10"/>
    </row>
    <row r="10" spans="1:15" ht="15.95" customHeight="1">
      <c r="A10" s="328"/>
      <c r="B10" s="333" t="s">
        <v>98</v>
      </c>
      <c r="C10" s="422">
        <v>2815.9999999999995</v>
      </c>
      <c r="D10" s="423">
        <v>49742.999999999985</v>
      </c>
      <c r="E10" s="423">
        <v>15801.000000000007</v>
      </c>
      <c r="F10" s="423">
        <v>3709.9999999999991</v>
      </c>
      <c r="G10" s="140">
        <v>647.0000000000008</v>
      </c>
      <c r="H10" s="685">
        <v>135808</v>
      </c>
      <c r="I10" s="681" t="s">
        <v>98</v>
      </c>
      <c r="J10" s="519"/>
      <c r="K10" s="10"/>
      <c r="L10" s="10"/>
      <c r="M10" s="10"/>
      <c r="N10" s="10"/>
      <c r="O10" s="10"/>
    </row>
    <row r="11" spans="1:15" ht="15.95" customHeight="1">
      <c r="A11" s="328"/>
      <c r="B11" s="333" t="s">
        <v>99</v>
      </c>
      <c r="C11" s="422">
        <v>5629.9999999999982</v>
      </c>
      <c r="D11" s="423">
        <v>67437</v>
      </c>
      <c r="E11" s="423">
        <v>23558.999999999993</v>
      </c>
      <c r="F11" s="423">
        <v>18143</v>
      </c>
      <c r="G11" s="140">
        <v>966.99999999999989</v>
      </c>
      <c r="H11" s="685">
        <v>190892.99999999994</v>
      </c>
      <c r="I11" s="681" t="s">
        <v>99</v>
      </c>
      <c r="J11" s="519"/>
      <c r="K11" s="10"/>
      <c r="L11" s="130"/>
      <c r="M11" s="10"/>
      <c r="N11" s="10"/>
      <c r="O11" s="10"/>
    </row>
    <row r="12" spans="1:15" ht="15.95" customHeight="1">
      <c r="A12" s="987" t="s">
        <v>111</v>
      </c>
      <c r="B12" s="988"/>
      <c r="C12" s="426">
        <f>C13+C14+C15+C16</f>
        <v>199.00000000000011</v>
      </c>
      <c r="D12" s="427">
        <f t="shared" ref="D12:G12" si="1">D13+D14+D15+D16</f>
        <v>3879</v>
      </c>
      <c r="E12" s="427">
        <f t="shared" si="1"/>
        <v>1256.0000000000005</v>
      </c>
      <c r="F12" s="427">
        <f t="shared" si="1"/>
        <v>5.0299999999999958</v>
      </c>
      <c r="G12" s="427">
        <f t="shared" si="1"/>
        <v>24</v>
      </c>
      <c r="H12" s="686">
        <f>H13+H14+H15+H16</f>
        <v>34656</v>
      </c>
      <c r="I12" s="909" t="s">
        <v>171</v>
      </c>
      <c r="J12" s="883"/>
      <c r="K12" s="10"/>
      <c r="L12" s="10"/>
      <c r="M12" s="10"/>
      <c r="N12" s="10"/>
      <c r="O12" s="10"/>
    </row>
    <row r="13" spans="1:15" ht="15.95" customHeight="1">
      <c r="A13" s="115"/>
      <c r="B13" s="329" t="s">
        <v>96</v>
      </c>
      <c r="C13" s="424">
        <v>16</v>
      </c>
      <c r="D13" s="425">
        <v>522</v>
      </c>
      <c r="E13" s="425">
        <v>351.00000000000017</v>
      </c>
      <c r="F13" s="714">
        <v>0.01</v>
      </c>
      <c r="G13" s="137">
        <v>2.0000000000000009</v>
      </c>
      <c r="H13" s="685">
        <v>5192.0000000000009</v>
      </c>
      <c r="I13" s="682" t="s">
        <v>96</v>
      </c>
      <c r="J13" s="528"/>
      <c r="K13" s="10"/>
      <c r="L13" s="10"/>
      <c r="M13" s="10"/>
      <c r="N13" s="10"/>
      <c r="O13" s="10"/>
    </row>
    <row r="14" spans="1:15" ht="15.95" customHeight="1">
      <c r="A14" s="115"/>
      <c r="B14" s="329" t="s">
        <v>97</v>
      </c>
      <c r="C14" s="424">
        <v>61.000000000000036</v>
      </c>
      <c r="D14" s="425">
        <v>1173.0000000000005</v>
      </c>
      <c r="E14" s="425">
        <v>431.00000000000028</v>
      </c>
      <c r="F14" s="714">
        <v>4.9999999999999964</v>
      </c>
      <c r="G14" s="137">
        <v>8.0000000000000018</v>
      </c>
      <c r="H14" s="685">
        <v>10466.999999999998</v>
      </c>
      <c r="I14" s="682" t="s">
        <v>97</v>
      </c>
      <c r="J14" s="528"/>
      <c r="K14" s="10"/>
      <c r="L14" s="10"/>
      <c r="M14" s="10"/>
      <c r="N14" s="10"/>
      <c r="O14" s="10"/>
    </row>
    <row r="15" spans="1:15" ht="15.95" customHeight="1">
      <c r="A15" s="115"/>
      <c r="B15" s="329" t="s">
        <v>98</v>
      </c>
      <c r="C15" s="424">
        <v>73.000000000000071</v>
      </c>
      <c r="D15" s="425">
        <v>1098.0000000000005</v>
      </c>
      <c r="E15" s="425">
        <v>440</v>
      </c>
      <c r="F15" s="714">
        <v>0.01</v>
      </c>
      <c r="G15" s="137">
        <v>9.9999999999999982</v>
      </c>
      <c r="H15" s="685">
        <v>12749</v>
      </c>
      <c r="I15" s="682" t="s">
        <v>98</v>
      </c>
      <c r="J15" s="528"/>
      <c r="K15" s="10"/>
      <c r="L15" s="10"/>
      <c r="M15" s="10"/>
      <c r="N15" s="10"/>
      <c r="O15" s="10"/>
    </row>
    <row r="16" spans="1:15" ht="15.95" customHeight="1">
      <c r="A16" s="327"/>
      <c r="B16" s="329" t="s">
        <v>99</v>
      </c>
      <c r="C16" s="424">
        <v>49.000000000000014</v>
      </c>
      <c r="D16" s="425">
        <v>1085.9999999999991</v>
      </c>
      <c r="E16" s="425">
        <v>34</v>
      </c>
      <c r="F16" s="714">
        <v>0.01</v>
      </c>
      <c r="G16" s="137">
        <v>4.0000000000000018</v>
      </c>
      <c r="H16" s="685">
        <v>6247.9999999999991</v>
      </c>
      <c r="I16" s="682" t="s">
        <v>99</v>
      </c>
      <c r="J16" s="528"/>
      <c r="K16" s="10"/>
      <c r="L16" s="10"/>
      <c r="M16" s="10"/>
      <c r="N16" s="10"/>
      <c r="O16" s="10"/>
    </row>
    <row r="17" spans="1:12" ht="15.95" customHeight="1">
      <c r="A17" s="987" t="s">
        <v>104</v>
      </c>
      <c r="B17" s="988"/>
      <c r="C17" s="422">
        <f>C18+C19+C20+C21</f>
        <v>472.00000000000028</v>
      </c>
      <c r="D17" s="423">
        <f t="shared" ref="D17:G17" si="2">D18+D19+D20+D21</f>
        <v>17335.000000000004</v>
      </c>
      <c r="E17" s="423">
        <f t="shared" si="2"/>
        <v>515.01000000000022</v>
      </c>
      <c r="F17" s="423">
        <f t="shared" si="2"/>
        <v>348.00000000000011</v>
      </c>
      <c r="G17" s="423">
        <f t="shared" si="2"/>
        <v>1255.9999999999995</v>
      </c>
      <c r="H17" s="687">
        <f>H18+H19+H20+H21</f>
        <v>92254.000000000029</v>
      </c>
      <c r="I17" s="909" t="s">
        <v>172</v>
      </c>
      <c r="J17" s="883"/>
      <c r="K17" s="10"/>
      <c r="L17" s="10"/>
    </row>
    <row r="18" spans="1:12" ht="15.95" customHeight="1">
      <c r="A18" s="115"/>
      <c r="B18" s="329" t="s">
        <v>96</v>
      </c>
      <c r="C18" s="424">
        <v>58.000000000000078</v>
      </c>
      <c r="D18" s="425">
        <v>3208.0000000000023</v>
      </c>
      <c r="E18" s="425">
        <v>440.00000000000028</v>
      </c>
      <c r="F18" s="425">
        <v>48.000000000000014</v>
      </c>
      <c r="G18" s="137">
        <v>712.99999999999943</v>
      </c>
      <c r="H18" s="685">
        <v>20854.000000000015</v>
      </c>
      <c r="I18" s="682" t="s">
        <v>96</v>
      </c>
      <c r="J18" s="528"/>
      <c r="K18" s="10"/>
      <c r="L18" s="10"/>
    </row>
    <row r="19" spans="1:12" ht="15.95" customHeight="1">
      <c r="A19" s="115"/>
      <c r="B19" s="329" t="s">
        <v>97</v>
      </c>
      <c r="C19" s="424">
        <v>184.00000000000014</v>
      </c>
      <c r="D19" s="425">
        <v>5209</v>
      </c>
      <c r="E19" s="425">
        <v>59.000000000000021</v>
      </c>
      <c r="F19" s="425">
        <v>76.000000000000071</v>
      </c>
      <c r="G19" s="137">
        <v>203.99999999999997</v>
      </c>
      <c r="H19" s="685">
        <v>25486.999999999996</v>
      </c>
      <c r="I19" s="682" t="s">
        <v>97</v>
      </c>
      <c r="J19" s="528"/>
      <c r="K19" s="10"/>
      <c r="L19" s="10"/>
    </row>
    <row r="20" spans="1:12" ht="15.95" customHeight="1">
      <c r="A20" s="115"/>
      <c r="B20" s="329" t="s">
        <v>98</v>
      </c>
      <c r="C20" s="424">
        <v>93.000000000000043</v>
      </c>
      <c r="D20" s="425">
        <v>3777.0000000000014</v>
      </c>
      <c r="E20" s="425">
        <v>15.999999999999986</v>
      </c>
      <c r="F20" s="425">
        <v>68.000000000000014</v>
      </c>
      <c r="G20" s="199">
        <v>69</v>
      </c>
      <c r="H20" s="688">
        <v>22586</v>
      </c>
      <c r="I20" s="682" t="s">
        <v>98</v>
      </c>
      <c r="J20" s="528"/>
      <c r="K20" s="10"/>
      <c r="L20" s="10"/>
    </row>
    <row r="21" spans="1:12" ht="15.95" customHeight="1">
      <c r="A21" s="327"/>
      <c r="B21" s="329" t="s">
        <v>99</v>
      </c>
      <c r="C21" s="136">
        <v>137</v>
      </c>
      <c r="D21" s="137">
        <v>5141.0000000000009</v>
      </c>
      <c r="E21" s="425">
        <v>0.01</v>
      </c>
      <c r="F21" s="137">
        <v>156.00000000000003</v>
      </c>
      <c r="G21" s="137">
        <v>270</v>
      </c>
      <c r="H21" s="685">
        <v>23327.000000000007</v>
      </c>
      <c r="I21" s="682" t="s">
        <v>99</v>
      </c>
      <c r="J21" s="528"/>
    </row>
    <row r="22" spans="1:12" ht="15.95" customHeight="1">
      <c r="A22" s="987" t="s">
        <v>107</v>
      </c>
      <c r="B22" s="988"/>
      <c r="C22" s="151">
        <f>C23+C24+C25+C26</f>
        <v>5700.9999999999982</v>
      </c>
      <c r="D22" s="140">
        <f t="shared" ref="D22:G22" si="3">D23+D24+D25+D26</f>
        <v>91406.999999999956</v>
      </c>
      <c r="E22" s="140">
        <f t="shared" si="3"/>
        <v>15407.999999999998</v>
      </c>
      <c r="F22" s="140">
        <f t="shared" si="3"/>
        <v>11648.000000000004</v>
      </c>
      <c r="G22" s="140">
        <f t="shared" si="3"/>
        <v>1492.0000000000009</v>
      </c>
      <c r="H22" s="685">
        <f>H23+H24+H25+H26</f>
        <v>188751.99999999994</v>
      </c>
      <c r="I22" s="909" t="s">
        <v>173</v>
      </c>
      <c r="J22" s="883"/>
    </row>
    <row r="23" spans="1:12" ht="15.95" customHeight="1">
      <c r="A23" s="115"/>
      <c r="B23" s="329" t="s">
        <v>96</v>
      </c>
      <c r="C23" s="136">
        <v>1637.9999999999998</v>
      </c>
      <c r="D23" s="137">
        <v>20684.999999999989</v>
      </c>
      <c r="E23" s="137">
        <v>3554.9999999999982</v>
      </c>
      <c r="F23" s="137">
        <v>1897.000000000003</v>
      </c>
      <c r="G23" s="137">
        <v>263.00000000000017</v>
      </c>
      <c r="H23" s="685">
        <v>40318.999999999993</v>
      </c>
      <c r="I23" s="682" t="s">
        <v>96</v>
      </c>
      <c r="J23" s="528"/>
    </row>
    <row r="24" spans="1:12" ht="15.95" customHeight="1">
      <c r="A24" s="115"/>
      <c r="B24" s="329" t="s">
        <v>97</v>
      </c>
      <c r="C24" s="136">
        <v>899.99999999999932</v>
      </c>
      <c r="D24" s="137">
        <v>24900.999999999989</v>
      </c>
      <c r="E24" s="137">
        <v>3399.9999999999995</v>
      </c>
      <c r="F24" s="137">
        <v>2821.9999999999986</v>
      </c>
      <c r="G24" s="137">
        <v>370.00000000000017</v>
      </c>
      <c r="H24" s="685">
        <v>46042.999999999985</v>
      </c>
      <c r="I24" s="682" t="s">
        <v>97</v>
      </c>
      <c r="J24" s="528"/>
    </row>
    <row r="25" spans="1:12" ht="15.95" customHeight="1">
      <c r="A25" s="115"/>
      <c r="B25" s="329" t="s">
        <v>98</v>
      </c>
      <c r="C25" s="136">
        <v>1346.9999999999986</v>
      </c>
      <c r="D25" s="137">
        <v>16639.999999999985</v>
      </c>
      <c r="E25" s="137">
        <v>3570.9999999999986</v>
      </c>
      <c r="F25" s="137">
        <v>2755.9999999999986</v>
      </c>
      <c r="G25" s="137">
        <v>520.0000000000008</v>
      </c>
      <c r="H25" s="685">
        <v>38885.999999999985</v>
      </c>
      <c r="I25" s="682" t="s">
        <v>98</v>
      </c>
      <c r="J25" s="528"/>
    </row>
    <row r="26" spans="1:12" ht="15.95" customHeight="1">
      <c r="A26" s="327"/>
      <c r="B26" s="329" t="s">
        <v>99</v>
      </c>
      <c r="C26" s="136">
        <v>1816</v>
      </c>
      <c r="D26" s="137">
        <v>29180.999999999993</v>
      </c>
      <c r="E26" s="137">
        <v>4882.0000000000018</v>
      </c>
      <c r="F26" s="137">
        <v>4173.0000000000027</v>
      </c>
      <c r="G26" s="137">
        <v>338.99999999999989</v>
      </c>
      <c r="H26" s="685">
        <v>63503.999999999985</v>
      </c>
      <c r="I26" s="682" t="s">
        <v>99</v>
      </c>
      <c r="J26" s="528"/>
    </row>
    <row r="27" spans="1:12" ht="15.95" customHeight="1">
      <c r="A27" s="987" t="s">
        <v>116</v>
      </c>
      <c r="B27" s="988"/>
      <c r="C27" s="151">
        <f>C28+C29+C30+C31</f>
        <v>7825.9999999999982</v>
      </c>
      <c r="D27" s="140">
        <f t="shared" ref="D27:G27" si="4">D28+D29+D30+D31</f>
        <v>115216.00000000001</v>
      </c>
      <c r="E27" s="140">
        <f t="shared" si="4"/>
        <v>51384</v>
      </c>
      <c r="F27" s="140">
        <f t="shared" si="4"/>
        <v>20852</v>
      </c>
      <c r="G27" s="140">
        <f t="shared" si="4"/>
        <v>722</v>
      </c>
      <c r="H27" s="685">
        <f>H28+H29+H30+H31</f>
        <v>284700</v>
      </c>
      <c r="I27" s="909" t="s">
        <v>174</v>
      </c>
      <c r="J27" s="883"/>
    </row>
    <row r="28" spans="1:12" ht="15.95" customHeight="1">
      <c r="A28" s="115"/>
      <c r="B28" s="329" t="s">
        <v>96</v>
      </c>
      <c r="C28" s="136">
        <v>511.99999999999966</v>
      </c>
      <c r="D28" s="137">
        <v>26877.999999999989</v>
      </c>
      <c r="E28" s="137">
        <v>7469.0000000000018</v>
      </c>
      <c r="F28" s="137">
        <v>4815.0000000000009</v>
      </c>
      <c r="G28" s="137">
        <v>180.99999999999994</v>
      </c>
      <c r="H28" s="685">
        <v>54113</v>
      </c>
      <c r="I28" s="682" t="s">
        <v>96</v>
      </c>
      <c r="J28" s="528"/>
    </row>
    <row r="29" spans="1:12" ht="15.95" customHeight="1">
      <c r="A29" s="115"/>
      <c r="B29" s="329" t="s">
        <v>97</v>
      </c>
      <c r="C29" s="136">
        <v>2383</v>
      </c>
      <c r="D29" s="137">
        <v>28081.000000000011</v>
      </c>
      <c r="E29" s="137">
        <v>13498.000000000005</v>
      </c>
      <c r="F29" s="137">
        <v>1337</v>
      </c>
      <c r="G29" s="137">
        <v>139.00000000000003</v>
      </c>
      <c r="H29" s="685">
        <v>71186.000000000015</v>
      </c>
      <c r="I29" s="682" t="s">
        <v>97</v>
      </c>
      <c r="J29" s="528"/>
    </row>
    <row r="30" spans="1:12" ht="15.95" customHeight="1">
      <c r="A30" s="115"/>
      <c r="B30" s="329" t="s">
        <v>98</v>
      </c>
      <c r="C30" s="136">
        <v>1303.0000000000009</v>
      </c>
      <c r="D30" s="137">
        <v>28228</v>
      </c>
      <c r="E30" s="137">
        <v>11774.000000000009</v>
      </c>
      <c r="F30" s="137">
        <v>886.00000000000057</v>
      </c>
      <c r="G30" s="137">
        <v>48.000000000000014</v>
      </c>
      <c r="H30" s="685">
        <v>61587.000000000007</v>
      </c>
      <c r="I30" s="682" t="s">
        <v>98</v>
      </c>
      <c r="J30" s="528"/>
    </row>
    <row r="31" spans="1:12" ht="15.95" customHeight="1">
      <c r="A31" s="159"/>
      <c r="B31" s="153" t="s">
        <v>99</v>
      </c>
      <c r="C31" s="154">
        <v>3627.9999999999977</v>
      </c>
      <c r="D31" s="138">
        <v>32029.000000000011</v>
      </c>
      <c r="E31" s="138">
        <v>18642.999999999989</v>
      </c>
      <c r="F31" s="138">
        <v>13813.999999999998</v>
      </c>
      <c r="G31" s="138">
        <v>354</v>
      </c>
      <c r="H31" s="689">
        <v>97813.999999999985</v>
      </c>
      <c r="I31" s="683" t="s">
        <v>99</v>
      </c>
      <c r="J31" s="164"/>
    </row>
    <row r="32" spans="1:12">
      <c r="A32" s="91"/>
      <c r="B32" s="91"/>
      <c r="C32" s="10"/>
      <c r="D32" s="10"/>
      <c r="E32" s="10"/>
      <c r="F32" s="10"/>
      <c r="G32" s="10"/>
      <c r="H32" s="10"/>
    </row>
    <row r="33" spans="1:2">
      <c r="A33" s="91"/>
      <c r="B33" s="91"/>
    </row>
  </sheetData>
  <mergeCells count="17">
    <mergeCell ref="A17:B17"/>
    <mergeCell ref="A12:B12"/>
    <mergeCell ref="A22:B22"/>
    <mergeCell ref="A27:B27"/>
    <mergeCell ref="I22:J22"/>
    <mergeCell ref="I17:J17"/>
    <mergeCell ref="I12:J12"/>
    <mergeCell ref="I27:J27"/>
    <mergeCell ref="A4:B6"/>
    <mergeCell ref="I4:J6"/>
    <mergeCell ref="A7:B7"/>
    <mergeCell ref="I7:J7"/>
    <mergeCell ref="A1:J1"/>
    <mergeCell ref="A2:J2"/>
    <mergeCell ref="C4:E4"/>
    <mergeCell ref="F4:G4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50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R32"/>
  <sheetViews>
    <sheetView rightToLeft="1" view="pageBreakPreview" zoomScaleNormal="100" zoomScaleSheetLayoutView="100" workbookViewId="0">
      <selection activeCell="K25" sqref="K25"/>
    </sheetView>
  </sheetViews>
  <sheetFormatPr defaultRowHeight="14.25"/>
  <cols>
    <col min="1" max="1" width="10.875" customWidth="1"/>
    <col min="2" max="2" width="5.625" customWidth="1"/>
    <col min="3" max="3" width="7.375" customWidth="1"/>
    <col min="4" max="7" width="8.375" customWidth="1"/>
    <col min="8" max="8" width="9.75" bestFit="1" customWidth="1"/>
    <col min="9" max="9" width="5.625" customWidth="1"/>
    <col min="10" max="10" width="11.625" customWidth="1"/>
    <col min="11" max="11" width="8.375" style="10" customWidth="1"/>
    <col min="12" max="12" width="16.875" customWidth="1"/>
    <col min="13" max="13" width="11.125" customWidth="1"/>
  </cols>
  <sheetData>
    <row r="1" spans="1:18" ht="19.5" customHeight="1">
      <c r="A1" s="935" t="s">
        <v>283</v>
      </c>
      <c r="B1" s="935"/>
      <c r="C1" s="935"/>
      <c r="D1" s="935"/>
      <c r="E1" s="935"/>
      <c r="F1" s="935"/>
      <c r="G1" s="935"/>
      <c r="H1" s="935"/>
      <c r="I1" s="935"/>
      <c r="J1" s="935"/>
    </row>
    <row r="2" spans="1:18" ht="27.75" customHeight="1">
      <c r="A2" s="785" t="s">
        <v>284</v>
      </c>
      <c r="B2" s="785"/>
      <c r="C2" s="785"/>
      <c r="D2" s="785"/>
      <c r="E2" s="785"/>
      <c r="F2" s="785"/>
      <c r="G2" s="785"/>
      <c r="H2" s="785"/>
      <c r="I2" s="785"/>
      <c r="J2" s="785"/>
      <c r="M2" s="167"/>
    </row>
    <row r="3" spans="1:18" ht="6" customHeight="1">
      <c r="A3" s="13"/>
      <c r="B3" s="31"/>
      <c r="C3" s="31"/>
      <c r="D3" s="31"/>
      <c r="E3" s="31"/>
      <c r="F3" s="31"/>
      <c r="G3" s="31"/>
      <c r="H3" s="31"/>
      <c r="I3" s="31"/>
      <c r="J3" s="31"/>
    </row>
    <row r="4" spans="1:18">
      <c r="A4" s="775" t="s">
        <v>195</v>
      </c>
      <c r="B4" s="989"/>
      <c r="C4" s="810" t="s">
        <v>87</v>
      </c>
      <c r="D4" s="778" t="s">
        <v>176</v>
      </c>
      <c r="E4" s="779"/>
      <c r="F4" s="780" t="s">
        <v>177</v>
      </c>
      <c r="G4" s="780"/>
      <c r="H4" s="780"/>
      <c r="I4" s="759" t="s">
        <v>94</v>
      </c>
      <c r="J4" s="852"/>
      <c r="L4" s="10"/>
      <c r="M4" s="10"/>
      <c r="N4" s="10"/>
      <c r="O4" s="10"/>
    </row>
    <row r="5" spans="1:18" ht="42.75" customHeight="1">
      <c r="A5" s="791"/>
      <c r="B5" s="990"/>
      <c r="C5" s="776"/>
      <c r="D5" s="334" t="s">
        <v>64</v>
      </c>
      <c r="E5" s="334" t="s">
        <v>66</v>
      </c>
      <c r="F5" s="334" t="s">
        <v>208</v>
      </c>
      <c r="G5" s="334" t="s">
        <v>70</v>
      </c>
      <c r="H5" s="346" t="s">
        <v>321</v>
      </c>
      <c r="I5" s="765"/>
      <c r="J5" s="793"/>
      <c r="L5" s="10"/>
      <c r="M5" s="10"/>
      <c r="N5" s="10"/>
      <c r="O5" s="10"/>
    </row>
    <row r="6" spans="1:18" ht="27" customHeight="1">
      <c r="A6" s="792"/>
      <c r="B6" s="991"/>
      <c r="C6" s="458" t="s">
        <v>178</v>
      </c>
      <c r="D6" s="408" t="s">
        <v>65</v>
      </c>
      <c r="E6" s="408" t="s">
        <v>67</v>
      </c>
      <c r="F6" s="408" t="s">
        <v>69</v>
      </c>
      <c r="G6" s="408" t="s">
        <v>71</v>
      </c>
      <c r="H6" s="178" t="s">
        <v>73</v>
      </c>
      <c r="I6" s="837"/>
      <c r="J6" s="793"/>
      <c r="L6" s="10"/>
      <c r="M6" s="10"/>
      <c r="N6" s="10"/>
      <c r="O6" s="10"/>
    </row>
    <row r="7" spans="1:18" s="29" customFormat="1" ht="15.95" customHeight="1">
      <c r="A7" s="862" t="s">
        <v>342</v>
      </c>
      <c r="B7" s="945"/>
      <c r="C7" s="215">
        <v>113</v>
      </c>
      <c r="D7" s="715">
        <v>9.1</v>
      </c>
      <c r="E7" s="715">
        <v>1.3</v>
      </c>
      <c r="F7" s="715">
        <v>12.7</v>
      </c>
      <c r="G7" s="715">
        <v>10.1</v>
      </c>
      <c r="H7" s="715">
        <v>9</v>
      </c>
      <c r="I7" s="974" t="s">
        <v>341</v>
      </c>
      <c r="J7" s="975"/>
      <c r="K7" s="225"/>
      <c r="L7" s="225"/>
      <c r="M7" s="225"/>
      <c r="N7" s="225"/>
      <c r="O7" s="104"/>
    </row>
    <row r="8" spans="1:18" s="29" customFormat="1" ht="15.95" customHeight="1">
      <c r="A8" s="120"/>
      <c r="B8" s="108" t="s">
        <v>106</v>
      </c>
      <c r="C8" s="67">
        <v>103</v>
      </c>
      <c r="D8" s="708">
        <v>10.4</v>
      </c>
      <c r="E8" s="708">
        <v>0.8</v>
      </c>
      <c r="F8" s="708">
        <v>10.4</v>
      </c>
      <c r="G8" s="708">
        <v>10.1</v>
      </c>
      <c r="H8" s="708">
        <v>7.5</v>
      </c>
      <c r="I8" s="486" t="s">
        <v>96</v>
      </c>
      <c r="J8" s="519"/>
      <c r="K8" s="225"/>
      <c r="L8" s="225"/>
      <c r="M8" s="225"/>
      <c r="N8" s="225"/>
      <c r="O8" s="225"/>
      <c r="P8" s="225"/>
      <c r="Q8" s="225"/>
      <c r="R8" s="740"/>
    </row>
    <row r="9" spans="1:18" s="29" customFormat="1" ht="15.95" customHeight="1">
      <c r="A9" s="120"/>
      <c r="B9" s="108" t="s">
        <v>97</v>
      </c>
      <c r="C9" s="67">
        <v>109</v>
      </c>
      <c r="D9" s="708">
        <v>8.6999999999999993</v>
      </c>
      <c r="E9" s="708">
        <v>2.7</v>
      </c>
      <c r="F9" s="708">
        <v>10.9</v>
      </c>
      <c r="G9" s="708">
        <v>13.6</v>
      </c>
      <c r="H9" s="708">
        <v>8.4</v>
      </c>
      <c r="I9" s="486" t="s">
        <v>97</v>
      </c>
      <c r="J9" s="519"/>
      <c r="K9" s="225"/>
      <c r="L9" s="225"/>
      <c r="M9" s="225"/>
      <c r="N9" s="225"/>
      <c r="O9" s="225"/>
      <c r="P9" s="225"/>
      <c r="Q9" s="225"/>
      <c r="R9" s="740"/>
    </row>
    <row r="10" spans="1:18" s="29" customFormat="1" ht="15.95" customHeight="1">
      <c r="A10" s="120"/>
      <c r="B10" s="108" t="s">
        <v>98</v>
      </c>
      <c r="C10" s="67">
        <v>111</v>
      </c>
      <c r="D10" s="708">
        <v>9.8000000000000007</v>
      </c>
      <c r="E10" s="708">
        <v>0.8</v>
      </c>
      <c r="F10" s="708">
        <v>22.7</v>
      </c>
      <c r="G10" s="708">
        <v>5.9</v>
      </c>
      <c r="H10" s="708">
        <v>7.3</v>
      </c>
      <c r="I10" s="486" t="s">
        <v>98</v>
      </c>
      <c r="J10" s="519"/>
      <c r="K10" s="225"/>
      <c r="L10" s="225"/>
      <c r="M10" s="225"/>
      <c r="N10" s="225"/>
      <c r="O10" s="225"/>
      <c r="P10" s="225"/>
      <c r="Q10" s="225"/>
      <c r="R10" s="740"/>
    </row>
    <row r="11" spans="1:18" s="29" customFormat="1" ht="15.95" customHeight="1">
      <c r="A11" s="177"/>
      <c r="B11" s="108" t="s">
        <v>99</v>
      </c>
      <c r="C11" s="67">
        <v>113</v>
      </c>
      <c r="D11" s="708">
        <v>8.1999999999999993</v>
      </c>
      <c r="E11" s="708">
        <v>0.9</v>
      </c>
      <c r="F11" s="708">
        <v>8.6</v>
      </c>
      <c r="G11" s="708">
        <v>10.199999999999999</v>
      </c>
      <c r="H11" s="708">
        <v>11.6</v>
      </c>
      <c r="I11" s="486" t="s">
        <v>99</v>
      </c>
      <c r="J11" s="519"/>
      <c r="K11" s="225"/>
      <c r="L11" s="225"/>
      <c r="M11" s="225"/>
      <c r="N11" s="225"/>
      <c r="O11" s="225"/>
      <c r="P11" s="225"/>
      <c r="Q11" s="225"/>
      <c r="R11" s="740"/>
    </row>
    <row r="12" spans="1:18" s="29" customFormat="1" ht="15.95" customHeight="1">
      <c r="A12" s="992" t="s">
        <v>133</v>
      </c>
      <c r="B12" s="977"/>
      <c r="C12" s="67">
        <v>16</v>
      </c>
      <c r="D12" s="708">
        <v>19.3</v>
      </c>
      <c r="E12" s="708">
        <v>1.3</v>
      </c>
      <c r="F12" s="708">
        <v>61.3</v>
      </c>
      <c r="G12" s="708">
        <v>0.4</v>
      </c>
      <c r="H12" s="708">
        <v>2.2000000000000002</v>
      </c>
      <c r="I12" s="882" t="s">
        <v>171</v>
      </c>
      <c r="J12" s="883"/>
      <c r="K12" s="225"/>
      <c r="L12" s="225"/>
      <c r="M12" s="225"/>
      <c r="N12" s="225"/>
      <c r="O12" s="225"/>
      <c r="P12" s="225"/>
      <c r="Q12" s="225"/>
      <c r="R12" s="740"/>
    </row>
    <row r="13" spans="1:18" s="29" customFormat="1" ht="15.95" customHeight="1">
      <c r="A13" s="175"/>
      <c r="B13" s="176" t="s">
        <v>96</v>
      </c>
      <c r="C13" s="50">
        <v>14</v>
      </c>
      <c r="D13" s="711">
        <v>27.8</v>
      </c>
      <c r="E13" s="711">
        <v>2</v>
      </c>
      <c r="F13" s="711">
        <v>50.1</v>
      </c>
      <c r="G13" s="711">
        <v>0.3</v>
      </c>
      <c r="H13" s="711">
        <v>2.6</v>
      </c>
      <c r="I13" s="527" t="s">
        <v>96</v>
      </c>
      <c r="J13" s="519"/>
      <c r="K13" s="225"/>
      <c r="L13" s="225"/>
      <c r="M13" s="225"/>
      <c r="N13" s="225"/>
      <c r="O13" s="225"/>
      <c r="P13" s="225"/>
      <c r="Q13" s="225"/>
      <c r="R13" s="740"/>
    </row>
    <row r="14" spans="1:18" s="29" customFormat="1" ht="15.95" customHeight="1">
      <c r="A14" s="175"/>
      <c r="B14" s="176" t="s">
        <v>97</v>
      </c>
      <c r="C14" s="50">
        <v>16</v>
      </c>
      <c r="D14" s="711">
        <v>20.2</v>
      </c>
      <c r="E14" s="711">
        <v>1</v>
      </c>
      <c r="F14" s="711">
        <v>60</v>
      </c>
      <c r="G14" s="711">
        <v>0.2</v>
      </c>
      <c r="H14" s="711">
        <v>2.6</v>
      </c>
      <c r="I14" s="527" t="s">
        <v>97</v>
      </c>
      <c r="J14" s="519"/>
      <c r="K14" s="225"/>
      <c r="L14" s="225"/>
      <c r="M14" s="225"/>
      <c r="N14" s="225"/>
      <c r="O14" s="225"/>
      <c r="P14" s="225"/>
      <c r="Q14" s="225"/>
      <c r="R14" s="740"/>
    </row>
    <row r="15" spans="1:18" s="29" customFormat="1" ht="15.95" customHeight="1">
      <c r="A15" s="175"/>
      <c r="B15" s="176" t="s">
        <v>98</v>
      </c>
      <c r="C15" s="50">
        <v>16</v>
      </c>
      <c r="D15" s="711">
        <v>16</v>
      </c>
      <c r="E15" s="711">
        <v>1.3</v>
      </c>
      <c r="F15" s="711">
        <v>68.3</v>
      </c>
      <c r="G15" s="711">
        <v>0.2</v>
      </c>
      <c r="H15" s="711">
        <v>1.4</v>
      </c>
      <c r="I15" s="527" t="s">
        <v>98</v>
      </c>
      <c r="J15" s="519"/>
      <c r="K15" s="225"/>
      <c r="L15" s="225"/>
      <c r="M15" s="225"/>
      <c r="N15" s="225"/>
      <c r="O15" s="225"/>
      <c r="P15" s="225"/>
      <c r="Q15" s="225"/>
      <c r="R15" s="740"/>
    </row>
    <row r="16" spans="1:18" s="29" customFormat="1" ht="15.95" customHeight="1">
      <c r="A16" s="177"/>
      <c r="B16" s="176" t="s">
        <v>99</v>
      </c>
      <c r="C16" s="50">
        <v>16</v>
      </c>
      <c r="D16" s="711">
        <v>17.600000000000001</v>
      </c>
      <c r="E16" s="711">
        <v>1.3</v>
      </c>
      <c r="F16" s="711">
        <v>58.5</v>
      </c>
      <c r="G16" s="711">
        <v>1</v>
      </c>
      <c r="H16" s="711">
        <v>2.8</v>
      </c>
      <c r="I16" s="527" t="s">
        <v>99</v>
      </c>
      <c r="J16" s="519"/>
      <c r="K16" s="225"/>
      <c r="L16" s="225"/>
      <c r="M16" s="225"/>
      <c r="N16" s="225"/>
      <c r="O16" s="225"/>
      <c r="P16" s="225"/>
      <c r="Q16" s="225"/>
      <c r="R16" s="740"/>
    </row>
    <row r="17" spans="1:18" s="29" customFormat="1" ht="15.95" customHeight="1">
      <c r="A17" s="992" t="s">
        <v>104</v>
      </c>
      <c r="B17" s="977"/>
      <c r="C17" s="67">
        <v>34</v>
      </c>
      <c r="D17" s="708">
        <v>32.700000000000003</v>
      </c>
      <c r="E17" s="708">
        <v>2.6</v>
      </c>
      <c r="F17" s="708">
        <v>21.1</v>
      </c>
      <c r="G17" s="708">
        <v>13.4</v>
      </c>
      <c r="H17" s="708">
        <v>8.6</v>
      </c>
      <c r="I17" s="882" t="s">
        <v>172</v>
      </c>
      <c r="J17" s="883"/>
      <c r="K17" s="225"/>
      <c r="L17" s="225"/>
      <c r="M17" s="225"/>
      <c r="N17" s="225"/>
      <c r="O17" s="225"/>
      <c r="P17" s="225"/>
      <c r="Q17" s="225"/>
      <c r="R17" s="740"/>
    </row>
    <row r="18" spans="1:18" s="29" customFormat="1" ht="15.95" customHeight="1">
      <c r="A18" s="175"/>
      <c r="B18" s="176" t="s">
        <v>96</v>
      </c>
      <c r="C18" s="50">
        <v>30</v>
      </c>
      <c r="D18" s="711">
        <v>30</v>
      </c>
      <c r="E18" s="711">
        <v>2.2000000000000002</v>
      </c>
      <c r="F18" s="711">
        <v>12.9</v>
      </c>
      <c r="G18" s="711">
        <v>25.2</v>
      </c>
      <c r="H18" s="711">
        <v>8.3000000000000007</v>
      </c>
      <c r="I18" s="527" t="s">
        <v>96</v>
      </c>
      <c r="J18" s="528"/>
      <c r="K18" s="225"/>
      <c r="L18" s="225"/>
      <c r="M18" s="225"/>
      <c r="N18" s="225"/>
      <c r="O18" s="225"/>
      <c r="P18" s="225"/>
      <c r="Q18" s="225"/>
      <c r="R18" s="740"/>
    </row>
    <row r="19" spans="1:18" s="29" customFormat="1" ht="15.95" customHeight="1">
      <c r="A19" s="175"/>
      <c r="B19" s="176" t="s">
        <v>97</v>
      </c>
      <c r="C19" s="50">
        <v>32</v>
      </c>
      <c r="D19" s="711">
        <v>30.9</v>
      </c>
      <c r="E19" s="711">
        <v>3.2</v>
      </c>
      <c r="F19" s="711">
        <v>19.2</v>
      </c>
      <c r="G19" s="711">
        <v>13.2</v>
      </c>
      <c r="H19" s="711">
        <v>11</v>
      </c>
      <c r="I19" s="527" t="s">
        <v>97</v>
      </c>
      <c r="J19" s="528"/>
      <c r="K19" s="225"/>
      <c r="L19" s="225"/>
      <c r="M19" s="225"/>
      <c r="N19" s="225"/>
      <c r="O19" s="225"/>
      <c r="P19" s="225"/>
      <c r="Q19" s="225"/>
      <c r="R19" s="740"/>
    </row>
    <row r="20" spans="1:18" s="29" customFormat="1" ht="15.95" customHeight="1">
      <c r="A20" s="175"/>
      <c r="B20" s="176" t="s">
        <v>98</v>
      </c>
      <c r="C20" s="50">
        <v>32</v>
      </c>
      <c r="D20" s="711">
        <v>33.799999999999997</v>
      </c>
      <c r="E20" s="711">
        <v>2.5</v>
      </c>
      <c r="F20" s="711">
        <v>34.799999999999997</v>
      </c>
      <c r="G20" s="711">
        <v>5.9</v>
      </c>
      <c r="H20" s="711">
        <v>5.0999999999999996</v>
      </c>
      <c r="I20" s="655" t="s">
        <v>98</v>
      </c>
      <c r="J20" s="534"/>
      <c r="K20" s="225"/>
      <c r="L20" s="225"/>
      <c r="M20" s="225"/>
      <c r="N20" s="225"/>
      <c r="O20" s="225"/>
      <c r="P20" s="225"/>
      <c r="Q20" s="225"/>
      <c r="R20" s="740"/>
    </row>
    <row r="21" spans="1:18" s="29" customFormat="1" ht="15.95" customHeight="1">
      <c r="A21" s="177"/>
      <c r="B21" s="176" t="s">
        <v>99</v>
      </c>
      <c r="C21" s="50">
        <v>34</v>
      </c>
      <c r="D21" s="711">
        <v>35.799999999999997</v>
      </c>
      <c r="E21" s="711">
        <v>2.2000000000000002</v>
      </c>
      <c r="F21" s="711">
        <v>17.100000000000001</v>
      </c>
      <c r="G21" s="711">
        <v>10.4</v>
      </c>
      <c r="H21" s="711">
        <v>9.9</v>
      </c>
      <c r="I21" s="527" t="s">
        <v>99</v>
      </c>
      <c r="J21" s="528"/>
      <c r="K21" s="225"/>
      <c r="L21" s="225"/>
      <c r="M21" s="225"/>
      <c r="N21" s="225"/>
      <c r="O21" s="225"/>
      <c r="P21" s="225"/>
      <c r="Q21" s="225"/>
      <c r="R21" s="740"/>
    </row>
    <row r="22" spans="1:18" s="29" customFormat="1" ht="15.95" customHeight="1">
      <c r="A22" s="992" t="s">
        <v>107</v>
      </c>
      <c r="B22" s="977"/>
      <c r="C22" s="67">
        <v>28</v>
      </c>
      <c r="D22" s="708">
        <v>0.1</v>
      </c>
      <c r="E22" s="708">
        <v>0.6</v>
      </c>
      <c r="F22" s="708">
        <v>7.2</v>
      </c>
      <c r="G22" s="708">
        <v>5</v>
      </c>
      <c r="H22" s="708">
        <v>20.5</v>
      </c>
      <c r="I22" s="882" t="s">
        <v>173</v>
      </c>
      <c r="J22" s="883"/>
      <c r="K22" s="225"/>
      <c r="L22" s="225"/>
      <c r="M22" s="225"/>
      <c r="N22" s="225"/>
      <c r="O22" s="225"/>
      <c r="P22" s="225"/>
      <c r="Q22" s="225"/>
      <c r="R22" s="740"/>
    </row>
    <row r="23" spans="1:18" s="29" customFormat="1" ht="15.95" customHeight="1">
      <c r="A23" s="175"/>
      <c r="B23" s="176" t="s">
        <v>96</v>
      </c>
      <c r="C23" s="50">
        <v>29</v>
      </c>
      <c r="D23" s="711">
        <v>0.01</v>
      </c>
      <c r="E23" s="711">
        <v>0.8</v>
      </c>
      <c r="F23" s="711">
        <v>9.4</v>
      </c>
      <c r="G23" s="711">
        <v>5.6</v>
      </c>
      <c r="H23" s="711">
        <v>14.6</v>
      </c>
      <c r="I23" s="527" t="s">
        <v>96</v>
      </c>
      <c r="J23" s="528"/>
      <c r="K23" s="225"/>
      <c r="L23" s="225"/>
      <c r="M23" s="225"/>
      <c r="N23" s="225"/>
      <c r="O23" s="225"/>
      <c r="P23" s="225"/>
      <c r="Q23" s="225"/>
      <c r="R23" s="740"/>
    </row>
    <row r="24" spans="1:18" s="29" customFormat="1" ht="15.95" customHeight="1">
      <c r="A24" s="175"/>
      <c r="B24" s="176" t="s">
        <v>97</v>
      </c>
      <c r="C24" s="50">
        <v>29</v>
      </c>
      <c r="D24" s="711">
        <v>0.1</v>
      </c>
      <c r="E24" s="711">
        <v>0.5</v>
      </c>
      <c r="F24" s="711">
        <v>5.7</v>
      </c>
      <c r="G24" s="711">
        <v>6</v>
      </c>
      <c r="H24" s="711">
        <v>17.3</v>
      </c>
      <c r="I24" s="527" t="s">
        <v>97</v>
      </c>
      <c r="J24" s="528"/>
      <c r="K24" s="225"/>
      <c r="L24" s="225"/>
      <c r="M24" s="225"/>
      <c r="N24" s="225"/>
      <c r="O24" s="225"/>
      <c r="P24" s="225"/>
      <c r="Q24" s="225"/>
      <c r="R24" s="740"/>
    </row>
    <row r="25" spans="1:18" s="29" customFormat="1" ht="15.95" customHeight="1">
      <c r="A25" s="175"/>
      <c r="B25" s="176" t="s">
        <v>98</v>
      </c>
      <c r="C25" s="50">
        <v>28</v>
      </c>
      <c r="D25" s="711">
        <v>0.4</v>
      </c>
      <c r="E25" s="711">
        <v>0.6</v>
      </c>
      <c r="F25" s="711">
        <v>10.3</v>
      </c>
      <c r="G25" s="711">
        <v>5</v>
      </c>
      <c r="H25" s="711">
        <v>19.8</v>
      </c>
      <c r="I25" s="527" t="s">
        <v>98</v>
      </c>
      <c r="J25" s="528"/>
      <c r="K25" s="225"/>
      <c r="L25" s="225"/>
      <c r="M25" s="225"/>
      <c r="N25" s="225"/>
      <c r="O25" s="225"/>
      <c r="P25" s="225"/>
      <c r="Q25" s="225"/>
      <c r="R25" s="740"/>
    </row>
    <row r="26" spans="1:18" s="29" customFormat="1" ht="15.95" customHeight="1">
      <c r="A26" s="177"/>
      <c r="B26" s="176" t="s">
        <v>99</v>
      </c>
      <c r="C26" s="50">
        <v>28</v>
      </c>
      <c r="D26" s="711">
        <v>0.01</v>
      </c>
      <c r="E26" s="711">
        <v>0.7</v>
      </c>
      <c r="F26" s="711">
        <v>4.8</v>
      </c>
      <c r="G26" s="711">
        <v>3.9</v>
      </c>
      <c r="H26" s="711">
        <v>27</v>
      </c>
      <c r="I26" s="527" t="s">
        <v>99</v>
      </c>
      <c r="J26" s="528"/>
      <c r="K26" s="225"/>
      <c r="L26" s="225"/>
      <c r="M26" s="225"/>
      <c r="N26" s="225"/>
      <c r="O26" s="225"/>
      <c r="P26" s="225"/>
      <c r="Q26" s="225"/>
      <c r="R26" s="740"/>
    </row>
    <row r="27" spans="1:18" s="29" customFormat="1" ht="15.95" customHeight="1">
      <c r="A27" s="992" t="s">
        <v>116</v>
      </c>
      <c r="B27" s="977"/>
      <c r="C27" s="67">
        <v>35</v>
      </c>
      <c r="D27" s="708">
        <v>6.3</v>
      </c>
      <c r="E27" s="708">
        <v>1.2</v>
      </c>
      <c r="F27" s="708">
        <v>7.8</v>
      </c>
      <c r="G27" s="708">
        <v>13.6</v>
      </c>
      <c r="H27" s="708">
        <v>2.2999999999999998</v>
      </c>
      <c r="I27" s="882" t="s">
        <v>174</v>
      </c>
      <c r="J27" s="883"/>
      <c r="K27" s="225"/>
      <c r="L27" s="225"/>
      <c r="M27" s="225"/>
      <c r="N27" s="225"/>
      <c r="O27" s="225"/>
      <c r="P27" s="225"/>
      <c r="Q27" s="225"/>
      <c r="R27" s="740"/>
    </row>
    <row r="28" spans="1:18" s="29" customFormat="1" ht="15.95" customHeight="1">
      <c r="A28" s="175"/>
      <c r="B28" s="176" t="s">
        <v>96</v>
      </c>
      <c r="C28" s="50">
        <v>30</v>
      </c>
      <c r="D28" s="711">
        <v>8.9</v>
      </c>
      <c r="E28" s="711">
        <v>0.1</v>
      </c>
      <c r="F28" s="711">
        <v>6.3</v>
      </c>
      <c r="G28" s="711">
        <v>8.6</v>
      </c>
      <c r="H28" s="711">
        <v>2.5</v>
      </c>
      <c r="I28" s="527" t="s">
        <v>96</v>
      </c>
      <c r="J28" s="528"/>
      <c r="K28" s="225"/>
      <c r="L28" s="225"/>
      <c r="M28" s="225"/>
      <c r="N28" s="225"/>
      <c r="O28" s="225"/>
      <c r="P28" s="225"/>
      <c r="Q28" s="225"/>
      <c r="R28" s="740"/>
    </row>
    <row r="29" spans="1:18" s="29" customFormat="1" ht="15.95" customHeight="1">
      <c r="A29" s="175"/>
      <c r="B29" s="176" t="s">
        <v>97</v>
      </c>
      <c r="C29" s="50">
        <v>32</v>
      </c>
      <c r="D29" s="711">
        <v>4.5999999999999996</v>
      </c>
      <c r="E29" s="711">
        <v>4.0999999999999996</v>
      </c>
      <c r="F29" s="711">
        <v>4</v>
      </c>
      <c r="G29" s="711">
        <v>20.9</v>
      </c>
      <c r="H29" s="711">
        <v>2.6</v>
      </c>
      <c r="I29" s="527" t="s">
        <v>97</v>
      </c>
      <c r="J29" s="528"/>
      <c r="K29" s="225"/>
      <c r="L29" s="225"/>
      <c r="M29" s="225"/>
      <c r="N29" s="225"/>
      <c r="O29" s="225"/>
      <c r="P29" s="225"/>
      <c r="Q29" s="225"/>
      <c r="R29" s="740"/>
    </row>
    <row r="30" spans="1:18" s="29" customFormat="1" ht="15.95" customHeight="1">
      <c r="A30" s="175"/>
      <c r="B30" s="176" t="s">
        <v>98</v>
      </c>
      <c r="C30" s="650">
        <v>35</v>
      </c>
      <c r="D30" s="711">
        <v>5.7</v>
      </c>
      <c r="E30" s="711">
        <v>0.2</v>
      </c>
      <c r="F30" s="711">
        <v>16.600000000000001</v>
      </c>
      <c r="G30" s="711">
        <v>7.7</v>
      </c>
      <c r="H30" s="711">
        <v>1.2</v>
      </c>
      <c r="I30" s="527" t="s">
        <v>98</v>
      </c>
      <c r="J30" s="528"/>
      <c r="K30" s="225"/>
      <c r="L30" s="225"/>
      <c r="M30" s="225"/>
      <c r="N30" s="225"/>
      <c r="O30" s="225"/>
      <c r="P30" s="225"/>
      <c r="Q30" s="225"/>
      <c r="R30" s="740"/>
    </row>
    <row r="31" spans="1:18" s="29" customFormat="1" ht="15.95" customHeight="1">
      <c r="A31" s="159"/>
      <c r="B31" s="183" t="s">
        <v>99</v>
      </c>
      <c r="C31" s="235">
        <v>35</v>
      </c>
      <c r="D31" s="713">
        <v>6.4</v>
      </c>
      <c r="E31" s="713">
        <v>0.4</v>
      </c>
      <c r="F31" s="713">
        <v>5.9</v>
      </c>
      <c r="G31" s="713">
        <v>14.8</v>
      </c>
      <c r="H31" s="713">
        <v>2.6</v>
      </c>
      <c r="I31" s="184" t="s">
        <v>99</v>
      </c>
      <c r="J31" s="164"/>
      <c r="K31" s="225"/>
      <c r="L31" s="225"/>
      <c r="M31" s="225"/>
      <c r="N31" s="225"/>
      <c r="O31" s="225"/>
      <c r="P31" s="225"/>
      <c r="Q31" s="225"/>
      <c r="R31" s="740"/>
    </row>
    <row r="32" spans="1:18" s="29" customFormat="1" ht="15" customHeight="1">
      <c r="A32" s="970" t="s">
        <v>252</v>
      </c>
      <c r="B32" s="970"/>
      <c r="C32" s="884"/>
      <c r="D32" s="884"/>
      <c r="E32" s="884"/>
      <c r="F32" s="886" t="s">
        <v>254</v>
      </c>
      <c r="G32" s="886"/>
      <c r="H32" s="886"/>
      <c r="I32" s="886"/>
      <c r="J32" s="886"/>
      <c r="K32" s="104"/>
      <c r="M32" s="225"/>
      <c r="N32" s="225"/>
      <c r="O32" s="225"/>
      <c r="P32" s="225"/>
      <c r="Q32" s="225"/>
      <c r="R32" s="740"/>
    </row>
  </sheetData>
  <mergeCells count="19">
    <mergeCell ref="I27:J27"/>
    <mergeCell ref="A12:B12"/>
    <mergeCell ref="A27:B27"/>
    <mergeCell ref="A1:J1"/>
    <mergeCell ref="A2:J2"/>
    <mergeCell ref="I7:J7"/>
    <mergeCell ref="F32:J32"/>
    <mergeCell ref="A32:E32"/>
    <mergeCell ref="A4:B6"/>
    <mergeCell ref="I4:J6"/>
    <mergeCell ref="C4:C5"/>
    <mergeCell ref="F4:H4"/>
    <mergeCell ref="D4:E4"/>
    <mergeCell ref="A7:B7"/>
    <mergeCell ref="A17:B17"/>
    <mergeCell ref="A22:B22"/>
    <mergeCell ref="I17:J17"/>
    <mergeCell ref="I12:J12"/>
    <mergeCell ref="I22:J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51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32"/>
  <sheetViews>
    <sheetView rightToLeft="1" view="pageBreakPreview" zoomScaleNormal="100" zoomScaleSheetLayoutView="100" workbookViewId="0">
      <selection activeCell="L13" sqref="L13"/>
    </sheetView>
  </sheetViews>
  <sheetFormatPr defaultRowHeight="14.25"/>
  <cols>
    <col min="1" max="1" width="11.125" customWidth="1"/>
    <col min="2" max="2" width="4.375" customWidth="1"/>
    <col min="3" max="7" width="8.375" customWidth="1"/>
    <col min="8" max="8" width="7.875" customWidth="1"/>
    <col min="9" max="9" width="5.625" customWidth="1"/>
    <col min="10" max="10" width="12.75" customWidth="1"/>
    <col min="11" max="11" width="16.875" customWidth="1"/>
    <col min="12" max="12" width="11.125" customWidth="1"/>
  </cols>
  <sheetData>
    <row r="1" spans="1:21">
      <c r="A1" s="935" t="s">
        <v>285</v>
      </c>
      <c r="B1" s="935"/>
      <c r="C1" s="935"/>
      <c r="D1" s="935"/>
      <c r="E1" s="935"/>
      <c r="F1" s="935"/>
      <c r="G1" s="935"/>
      <c r="H1" s="935"/>
      <c r="I1" s="935"/>
      <c r="J1" s="935"/>
    </row>
    <row r="2" spans="1:21" ht="30" customHeight="1">
      <c r="A2" s="785" t="s">
        <v>286</v>
      </c>
      <c r="B2" s="785"/>
      <c r="C2" s="785"/>
      <c r="D2" s="785"/>
      <c r="E2" s="785"/>
      <c r="F2" s="785"/>
      <c r="G2" s="785"/>
      <c r="H2" s="785"/>
      <c r="I2" s="785"/>
      <c r="J2" s="785"/>
    </row>
    <row r="3" spans="1:21" ht="6" customHeight="1">
      <c r="A3" s="23"/>
    </row>
    <row r="4" spans="1:21">
      <c r="A4" s="775" t="s">
        <v>195</v>
      </c>
      <c r="B4" s="989"/>
      <c r="C4" s="782" t="s">
        <v>176</v>
      </c>
      <c r="D4" s="783"/>
      <c r="E4" s="783"/>
      <c r="F4" s="780" t="s">
        <v>179</v>
      </c>
      <c r="G4" s="780"/>
      <c r="H4" s="873" t="s">
        <v>52</v>
      </c>
      <c r="I4" s="759" t="s">
        <v>94</v>
      </c>
      <c r="J4" s="852"/>
      <c r="K4" s="10"/>
      <c r="L4" s="10"/>
      <c r="M4" s="10"/>
      <c r="N4" s="10"/>
    </row>
    <row r="5" spans="1:21" ht="36.75" customHeight="1">
      <c r="A5" s="791"/>
      <c r="B5" s="990"/>
      <c r="C5" s="44" t="s">
        <v>74</v>
      </c>
      <c r="D5" s="44" t="s">
        <v>75</v>
      </c>
      <c r="E5" s="44" t="s">
        <v>76</v>
      </c>
      <c r="F5" s="44" t="s">
        <v>210</v>
      </c>
      <c r="G5" s="99" t="s">
        <v>359</v>
      </c>
      <c r="H5" s="875"/>
      <c r="I5" s="765"/>
      <c r="J5" s="793"/>
      <c r="K5" s="10"/>
      <c r="L5" s="10"/>
      <c r="M5" s="10"/>
      <c r="N5" s="10"/>
    </row>
    <row r="6" spans="1:21" ht="34.5" customHeight="1">
      <c r="A6" s="792"/>
      <c r="B6" s="991"/>
      <c r="C6" s="349" t="s">
        <v>79</v>
      </c>
      <c r="D6" s="349" t="s">
        <v>80</v>
      </c>
      <c r="E6" s="349" t="s">
        <v>85</v>
      </c>
      <c r="F6" s="349" t="s">
        <v>78</v>
      </c>
      <c r="G6" s="349" t="s">
        <v>82</v>
      </c>
      <c r="H6" s="411" t="s">
        <v>53</v>
      </c>
      <c r="I6" s="837"/>
      <c r="J6" s="793"/>
      <c r="K6" s="10"/>
      <c r="L6" s="10"/>
      <c r="M6" s="10"/>
      <c r="N6" s="10"/>
    </row>
    <row r="7" spans="1:21" ht="15.95" customHeight="1">
      <c r="A7" s="862" t="s">
        <v>342</v>
      </c>
      <c r="B7" s="945"/>
      <c r="C7" s="95">
        <v>2.4</v>
      </c>
      <c r="D7" s="96">
        <v>37.9</v>
      </c>
      <c r="E7" s="96">
        <v>11.4</v>
      </c>
      <c r="F7" s="96">
        <v>5.5</v>
      </c>
      <c r="G7" s="96">
        <v>0.6</v>
      </c>
      <c r="H7" s="442">
        <v>100</v>
      </c>
      <c r="I7" s="974" t="s">
        <v>341</v>
      </c>
      <c r="J7" s="975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</row>
    <row r="8" spans="1:21" ht="15.95" customHeight="1">
      <c r="A8" s="34"/>
      <c r="B8" s="42" t="s">
        <v>96</v>
      </c>
      <c r="C8" s="97">
        <v>1.8</v>
      </c>
      <c r="D8" s="94">
        <v>42.6</v>
      </c>
      <c r="E8" s="94">
        <v>9.8000000000000007</v>
      </c>
      <c r="F8" s="94">
        <v>5.6</v>
      </c>
      <c r="G8" s="94">
        <v>1</v>
      </c>
      <c r="H8" s="443">
        <v>100</v>
      </c>
      <c r="I8" s="488" t="s">
        <v>96</v>
      </c>
      <c r="J8" s="18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</row>
    <row r="9" spans="1:21" ht="15.95" customHeight="1">
      <c r="A9" s="34"/>
      <c r="B9" s="42" t="s">
        <v>97</v>
      </c>
      <c r="C9" s="97">
        <v>2.2000000000000002</v>
      </c>
      <c r="D9" s="94">
        <v>38.799999999999997</v>
      </c>
      <c r="E9" s="94">
        <v>11.4</v>
      </c>
      <c r="F9" s="94">
        <v>2.8</v>
      </c>
      <c r="G9" s="94">
        <v>0.5</v>
      </c>
      <c r="H9" s="443">
        <v>100</v>
      </c>
      <c r="I9" s="488" t="s">
        <v>97</v>
      </c>
      <c r="J9" s="547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</row>
    <row r="10" spans="1:21" ht="15.95" customHeight="1">
      <c r="A10" s="34"/>
      <c r="B10" s="42" t="s">
        <v>98</v>
      </c>
      <c r="C10" s="97">
        <v>2.1</v>
      </c>
      <c r="D10" s="94">
        <v>36.6</v>
      </c>
      <c r="E10" s="94">
        <v>11.6</v>
      </c>
      <c r="F10" s="94">
        <v>2.7</v>
      </c>
      <c r="G10" s="94">
        <v>0.5</v>
      </c>
      <c r="H10" s="443">
        <v>100</v>
      </c>
      <c r="I10" s="488" t="s">
        <v>98</v>
      </c>
      <c r="J10" s="547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</row>
    <row r="11" spans="1:21" ht="15.95" customHeight="1">
      <c r="A11" s="34"/>
      <c r="B11" s="42" t="s">
        <v>99</v>
      </c>
      <c r="C11" s="97">
        <v>2.9</v>
      </c>
      <c r="D11" s="94">
        <v>35.299999999999997</v>
      </c>
      <c r="E11" s="94">
        <v>12.3</v>
      </c>
      <c r="F11" s="94">
        <v>9.5</v>
      </c>
      <c r="G11" s="94">
        <v>0.5</v>
      </c>
      <c r="H11" s="443">
        <v>100</v>
      </c>
      <c r="I11" s="488" t="s">
        <v>99</v>
      </c>
      <c r="J11" s="547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</row>
    <row r="12" spans="1:21" ht="15.95" customHeight="1">
      <c r="A12" s="976" t="s">
        <v>170</v>
      </c>
      <c r="B12" s="993"/>
      <c r="C12" s="97">
        <v>0.6</v>
      </c>
      <c r="D12" s="94">
        <v>11.2</v>
      </c>
      <c r="E12" s="94">
        <v>3.6</v>
      </c>
      <c r="F12" s="94">
        <v>0</v>
      </c>
      <c r="G12" s="94">
        <v>0.1</v>
      </c>
      <c r="H12" s="443">
        <v>100</v>
      </c>
      <c r="I12" s="882" t="s">
        <v>100</v>
      </c>
      <c r="J12" s="883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</row>
    <row r="13" spans="1:21" ht="15.95" customHeight="1">
      <c r="A13" s="2"/>
      <c r="B13" s="43" t="s">
        <v>96</v>
      </c>
      <c r="C13" s="185">
        <v>0.3</v>
      </c>
      <c r="D13" s="186">
        <v>10.1</v>
      </c>
      <c r="E13" s="186">
        <v>6.8</v>
      </c>
      <c r="F13" s="186">
        <v>0</v>
      </c>
      <c r="G13" s="186">
        <v>0</v>
      </c>
      <c r="H13" s="443">
        <v>100</v>
      </c>
      <c r="I13" s="489" t="s">
        <v>96</v>
      </c>
      <c r="J13" s="33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</row>
    <row r="14" spans="1:21" ht="15.95" customHeight="1">
      <c r="A14" s="2"/>
      <c r="B14" s="43" t="s">
        <v>97</v>
      </c>
      <c r="C14" s="185">
        <v>0.6</v>
      </c>
      <c r="D14" s="186">
        <v>11.2</v>
      </c>
      <c r="E14" s="186">
        <v>4.0999999999999996</v>
      </c>
      <c r="F14" s="186">
        <v>0</v>
      </c>
      <c r="G14" s="186">
        <v>0.1</v>
      </c>
      <c r="H14" s="443">
        <v>100</v>
      </c>
      <c r="I14" s="489" t="s">
        <v>97</v>
      </c>
      <c r="J14" s="33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</row>
    <row r="15" spans="1:21" ht="15.95" customHeight="1">
      <c r="A15" s="2"/>
      <c r="B15" s="43" t="s">
        <v>98</v>
      </c>
      <c r="C15" s="185">
        <v>0.6</v>
      </c>
      <c r="D15" s="186">
        <v>8.6</v>
      </c>
      <c r="E15" s="186">
        <v>3.5</v>
      </c>
      <c r="F15" s="186">
        <v>0</v>
      </c>
      <c r="G15" s="186">
        <v>0.1</v>
      </c>
      <c r="H15" s="443">
        <v>100</v>
      </c>
      <c r="I15" s="489" t="s">
        <v>98</v>
      </c>
      <c r="J15" s="33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</row>
    <row r="16" spans="1:21" ht="15.95" customHeight="1">
      <c r="A16" s="19"/>
      <c r="B16" s="43" t="s">
        <v>99</v>
      </c>
      <c r="C16" s="185">
        <v>0.8</v>
      </c>
      <c r="D16" s="186">
        <v>17.399999999999999</v>
      </c>
      <c r="E16" s="186">
        <v>0.5</v>
      </c>
      <c r="F16" s="186">
        <v>0</v>
      </c>
      <c r="G16" s="186">
        <v>0.1</v>
      </c>
      <c r="H16" s="443">
        <v>100</v>
      </c>
      <c r="I16" s="489" t="s">
        <v>99</v>
      </c>
      <c r="J16" s="33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21" ht="15.95" customHeight="1">
      <c r="A17" s="976" t="s">
        <v>104</v>
      </c>
      <c r="B17" s="993"/>
      <c r="C17" s="97">
        <v>0.5</v>
      </c>
      <c r="D17" s="94">
        <v>18.7</v>
      </c>
      <c r="E17" s="94">
        <v>0.6</v>
      </c>
      <c r="F17" s="94">
        <v>0.4</v>
      </c>
      <c r="G17" s="94">
        <v>1.4</v>
      </c>
      <c r="H17" s="443">
        <v>100</v>
      </c>
      <c r="I17" s="882" t="s">
        <v>105</v>
      </c>
      <c r="J17" s="883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</row>
    <row r="18" spans="1:21" ht="15.95" customHeight="1">
      <c r="A18" s="2"/>
      <c r="B18" s="43" t="s">
        <v>96</v>
      </c>
      <c r="C18" s="185">
        <v>0.3</v>
      </c>
      <c r="D18" s="186">
        <v>15.4</v>
      </c>
      <c r="E18" s="186">
        <v>2.1</v>
      </c>
      <c r="F18" s="186">
        <v>0.2</v>
      </c>
      <c r="G18" s="186">
        <v>3.4</v>
      </c>
      <c r="H18" s="443">
        <v>100</v>
      </c>
      <c r="I18" s="489" t="s">
        <v>96</v>
      </c>
      <c r="J18" s="33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</row>
    <row r="19" spans="1:21" ht="15.95" customHeight="1">
      <c r="A19" s="2"/>
      <c r="B19" s="43" t="s">
        <v>97</v>
      </c>
      <c r="C19" s="185">
        <v>0.7</v>
      </c>
      <c r="D19" s="186">
        <v>20.5</v>
      </c>
      <c r="E19" s="186">
        <v>0.2</v>
      </c>
      <c r="F19" s="186">
        <v>0.3</v>
      </c>
      <c r="G19" s="186">
        <v>0.8</v>
      </c>
      <c r="H19" s="443">
        <v>100</v>
      </c>
      <c r="I19" s="489" t="s">
        <v>97</v>
      </c>
      <c r="J19" s="33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</row>
    <row r="20" spans="1:21" ht="15.95" customHeight="1">
      <c r="A20" s="2"/>
      <c r="B20" s="43" t="s">
        <v>98</v>
      </c>
      <c r="C20" s="185">
        <v>0.4</v>
      </c>
      <c r="D20" s="186">
        <v>16.7</v>
      </c>
      <c r="E20" s="186">
        <v>0.2</v>
      </c>
      <c r="F20" s="186">
        <v>0.3</v>
      </c>
      <c r="G20" s="186">
        <v>0.3</v>
      </c>
      <c r="H20" s="444">
        <v>100</v>
      </c>
      <c r="I20" s="533" t="s">
        <v>98</v>
      </c>
      <c r="J20" s="534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</row>
    <row r="21" spans="1:21" ht="15.95" customHeight="1">
      <c r="A21" s="19"/>
      <c r="B21" s="43" t="s">
        <v>99</v>
      </c>
      <c r="C21" s="185">
        <v>0.7</v>
      </c>
      <c r="D21" s="186">
        <v>22</v>
      </c>
      <c r="E21" s="186">
        <v>0</v>
      </c>
      <c r="F21" s="186">
        <v>0.7</v>
      </c>
      <c r="G21" s="186">
        <v>1.2</v>
      </c>
      <c r="H21" s="443">
        <v>100</v>
      </c>
      <c r="I21" s="489" t="s">
        <v>99</v>
      </c>
      <c r="J21" s="33"/>
      <c r="K21" s="129"/>
      <c r="L21" s="130"/>
      <c r="M21" s="130"/>
      <c r="N21" s="130"/>
      <c r="O21" s="130"/>
      <c r="P21" s="130"/>
      <c r="Q21" s="130"/>
      <c r="R21" s="130"/>
      <c r="S21" s="130"/>
      <c r="T21" s="130"/>
      <c r="U21" s="130"/>
    </row>
    <row r="22" spans="1:21" ht="15.95" customHeight="1">
      <c r="A22" s="976" t="s">
        <v>107</v>
      </c>
      <c r="B22" s="993"/>
      <c r="C22" s="97">
        <v>3</v>
      </c>
      <c r="D22" s="94">
        <v>48.4</v>
      </c>
      <c r="E22" s="94">
        <v>8.1999999999999993</v>
      </c>
      <c r="F22" s="94">
        <v>6.2</v>
      </c>
      <c r="G22" s="94">
        <v>0.8</v>
      </c>
      <c r="H22" s="443">
        <v>100</v>
      </c>
      <c r="I22" s="882" t="s">
        <v>108</v>
      </c>
      <c r="J22" s="883"/>
      <c r="K22" s="129"/>
      <c r="L22" s="130"/>
      <c r="M22" s="130"/>
      <c r="N22" s="130"/>
      <c r="O22" s="130"/>
      <c r="P22" s="130"/>
      <c r="Q22" s="130"/>
      <c r="R22" s="130"/>
      <c r="S22" s="130"/>
      <c r="T22" s="130"/>
      <c r="U22" s="130"/>
    </row>
    <row r="23" spans="1:21" ht="15.95" customHeight="1">
      <c r="A23" s="2"/>
      <c r="B23" s="43" t="s">
        <v>96</v>
      </c>
      <c r="C23" s="185">
        <v>4.0999999999999996</v>
      </c>
      <c r="D23" s="186">
        <v>51.3</v>
      </c>
      <c r="E23" s="186">
        <v>8.8000000000000007</v>
      </c>
      <c r="F23" s="186">
        <v>4.7</v>
      </c>
      <c r="G23" s="186">
        <v>0.7</v>
      </c>
      <c r="H23" s="443">
        <v>100</v>
      </c>
      <c r="I23" s="489" t="s">
        <v>96</v>
      </c>
      <c r="J23" s="33"/>
      <c r="K23" s="129"/>
      <c r="L23" s="130"/>
      <c r="M23" s="130"/>
      <c r="N23" s="130"/>
      <c r="O23" s="130"/>
      <c r="P23" s="130"/>
      <c r="Q23" s="130"/>
      <c r="R23" s="130"/>
      <c r="S23" s="130"/>
      <c r="T23" s="130"/>
      <c r="U23" s="130"/>
    </row>
    <row r="24" spans="1:21" ht="15.95" customHeight="1">
      <c r="A24" s="2"/>
      <c r="B24" s="43" t="s">
        <v>97</v>
      </c>
      <c r="C24" s="185">
        <v>2</v>
      </c>
      <c r="D24" s="186">
        <v>54.1</v>
      </c>
      <c r="E24" s="186">
        <v>7.4</v>
      </c>
      <c r="F24" s="186">
        <v>6.1</v>
      </c>
      <c r="G24" s="186">
        <v>0.8</v>
      </c>
      <c r="H24" s="443">
        <v>100</v>
      </c>
      <c r="I24" s="489" t="s">
        <v>97</v>
      </c>
      <c r="J24" s="33"/>
      <c r="K24" s="129"/>
      <c r="L24" s="130"/>
      <c r="M24" s="130"/>
      <c r="N24" s="130"/>
      <c r="O24" s="130"/>
      <c r="P24" s="130"/>
      <c r="Q24" s="130"/>
      <c r="R24" s="130"/>
      <c r="S24" s="130"/>
      <c r="T24" s="130"/>
      <c r="U24" s="130"/>
    </row>
    <row r="25" spans="1:21" ht="15.95" customHeight="1">
      <c r="A25" s="2"/>
      <c r="B25" s="43" t="s">
        <v>98</v>
      </c>
      <c r="C25" s="185">
        <v>3.5</v>
      </c>
      <c r="D25" s="186">
        <v>42.8</v>
      </c>
      <c r="E25" s="186">
        <v>9.1999999999999993</v>
      </c>
      <c r="F25" s="186">
        <v>7.1</v>
      </c>
      <c r="G25" s="186">
        <v>1.3</v>
      </c>
      <c r="H25" s="443">
        <v>100</v>
      </c>
      <c r="I25" s="489" t="s">
        <v>98</v>
      </c>
      <c r="J25" s="33"/>
      <c r="K25" s="129"/>
      <c r="L25" s="130"/>
      <c r="M25" s="130"/>
      <c r="N25" s="130"/>
      <c r="O25" s="130"/>
      <c r="P25" s="130"/>
      <c r="Q25" s="130"/>
      <c r="R25" s="130"/>
      <c r="S25" s="130"/>
      <c r="T25" s="130"/>
      <c r="U25" s="130"/>
    </row>
    <row r="26" spans="1:21" ht="15.95" customHeight="1">
      <c r="A26" s="19"/>
      <c r="B26" s="43" t="s">
        <v>99</v>
      </c>
      <c r="C26" s="185">
        <v>2.9</v>
      </c>
      <c r="D26" s="186">
        <v>46</v>
      </c>
      <c r="E26" s="186">
        <v>7.6</v>
      </c>
      <c r="F26" s="186">
        <v>6.6</v>
      </c>
      <c r="G26" s="186">
        <v>0.5</v>
      </c>
      <c r="H26" s="443">
        <v>100</v>
      </c>
      <c r="I26" s="489" t="s">
        <v>99</v>
      </c>
      <c r="J26" s="33"/>
      <c r="K26" s="129"/>
      <c r="L26" s="130"/>
      <c r="M26" s="130"/>
      <c r="N26" s="130"/>
      <c r="O26" s="130"/>
      <c r="P26" s="130"/>
      <c r="Q26" s="130"/>
      <c r="R26" s="130"/>
      <c r="S26" s="130"/>
      <c r="T26" s="130"/>
      <c r="U26" s="130"/>
    </row>
    <row r="27" spans="1:21" ht="15.95" customHeight="1">
      <c r="A27" s="976" t="s">
        <v>116</v>
      </c>
      <c r="B27" s="993"/>
      <c r="C27" s="97">
        <v>2.7</v>
      </c>
      <c r="D27" s="94">
        <v>40.5</v>
      </c>
      <c r="E27" s="94">
        <v>18</v>
      </c>
      <c r="F27" s="94">
        <v>7.3</v>
      </c>
      <c r="G27" s="94">
        <v>0.3</v>
      </c>
      <c r="H27" s="443">
        <v>100</v>
      </c>
      <c r="I27" s="882" t="s">
        <v>110</v>
      </c>
      <c r="J27" s="883"/>
      <c r="K27" s="129"/>
      <c r="L27" s="130"/>
      <c r="M27" s="130"/>
      <c r="N27" s="130"/>
      <c r="O27" s="130"/>
      <c r="P27" s="130"/>
      <c r="Q27" s="130"/>
      <c r="R27" s="130"/>
      <c r="S27" s="130"/>
      <c r="T27" s="130"/>
      <c r="U27" s="130"/>
    </row>
    <row r="28" spans="1:21" ht="15.95" customHeight="1">
      <c r="A28" s="2"/>
      <c r="B28" s="43" t="s">
        <v>96</v>
      </c>
      <c r="C28" s="185">
        <v>0.9</v>
      </c>
      <c r="D28" s="186">
        <v>49.7</v>
      </c>
      <c r="E28" s="186">
        <v>13.8</v>
      </c>
      <c r="F28" s="186">
        <v>8.9</v>
      </c>
      <c r="G28" s="186">
        <v>0.3</v>
      </c>
      <c r="H28" s="443">
        <v>100</v>
      </c>
      <c r="I28" s="489" t="s">
        <v>96</v>
      </c>
      <c r="J28" s="33"/>
      <c r="K28" s="129"/>
      <c r="L28" s="130"/>
      <c r="M28" s="130"/>
      <c r="N28" s="130"/>
      <c r="O28" s="130"/>
      <c r="P28" s="130"/>
      <c r="Q28" s="130"/>
      <c r="R28" s="130"/>
      <c r="S28" s="130"/>
      <c r="T28" s="130"/>
      <c r="U28" s="130"/>
    </row>
    <row r="29" spans="1:21" ht="15.95" customHeight="1">
      <c r="A29" s="2"/>
      <c r="B29" s="43" t="s">
        <v>97</v>
      </c>
      <c r="C29" s="185">
        <v>3.3</v>
      </c>
      <c r="D29" s="186">
        <v>39.4</v>
      </c>
      <c r="E29" s="186">
        <v>19</v>
      </c>
      <c r="F29" s="186">
        <v>1.9</v>
      </c>
      <c r="G29" s="186">
        <v>0.2</v>
      </c>
      <c r="H29" s="443">
        <v>100</v>
      </c>
      <c r="I29" s="489" t="s">
        <v>97</v>
      </c>
      <c r="J29" s="33"/>
      <c r="K29" s="129"/>
      <c r="L29" s="130"/>
      <c r="M29" s="130"/>
      <c r="N29" s="130"/>
      <c r="O29" s="130"/>
      <c r="P29" s="130"/>
      <c r="Q29" s="130"/>
      <c r="R29" s="130"/>
      <c r="S29" s="130"/>
      <c r="T29" s="130"/>
      <c r="U29" s="130"/>
    </row>
    <row r="30" spans="1:21" ht="15.95" customHeight="1">
      <c r="A30" s="2"/>
      <c r="B30" s="43" t="s">
        <v>98</v>
      </c>
      <c r="C30" s="185">
        <v>2.1</v>
      </c>
      <c r="D30" s="186">
        <v>45.8</v>
      </c>
      <c r="E30" s="186">
        <v>19.100000000000001</v>
      </c>
      <c r="F30" s="186">
        <v>1.4</v>
      </c>
      <c r="G30" s="186">
        <v>0.2</v>
      </c>
      <c r="H30" s="443">
        <v>100</v>
      </c>
      <c r="I30" s="489" t="s">
        <v>98</v>
      </c>
      <c r="J30" s="33"/>
      <c r="K30" s="129"/>
      <c r="L30" s="130"/>
      <c r="M30" s="130"/>
      <c r="N30" s="130"/>
      <c r="O30" s="130"/>
      <c r="P30" s="130"/>
      <c r="Q30" s="130"/>
      <c r="R30" s="130"/>
      <c r="S30" s="130"/>
      <c r="T30" s="130"/>
      <c r="U30" s="130"/>
    </row>
    <row r="31" spans="1:21" ht="15.95" customHeight="1">
      <c r="A31" s="208"/>
      <c r="B31" s="161" t="s">
        <v>99</v>
      </c>
      <c r="C31" s="207">
        <v>3.7</v>
      </c>
      <c r="D31" s="193">
        <v>32.700000000000003</v>
      </c>
      <c r="E31" s="193">
        <v>19.100000000000001</v>
      </c>
      <c r="F31" s="193">
        <v>14.1</v>
      </c>
      <c r="G31" s="193">
        <v>0.3</v>
      </c>
      <c r="H31" s="469">
        <v>100</v>
      </c>
      <c r="I31" s="490" t="s">
        <v>99</v>
      </c>
      <c r="J31" s="209"/>
      <c r="K31" s="129"/>
      <c r="L31" s="130"/>
      <c r="M31" s="130"/>
      <c r="N31" s="130"/>
      <c r="O31" s="130"/>
      <c r="P31" s="130"/>
      <c r="Q31" s="130"/>
      <c r="R31" s="130"/>
      <c r="S31" s="130"/>
      <c r="T31" s="130"/>
      <c r="U31" s="130"/>
    </row>
    <row r="32" spans="1:21" ht="15.95" customHeight="1">
      <c r="F32" s="10"/>
      <c r="G32" s="10"/>
      <c r="H32" s="10"/>
      <c r="I32" s="10"/>
      <c r="J32" s="10"/>
    </row>
  </sheetData>
  <mergeCells count="17">
    <mergeCell ref="A22:B22"/>
    <mergeCell ref="I27:J27"/>
    <mergeCell ref="I22:J22"/>
    <mergeCell ref="A27:B27"/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52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O32"/>
  <sheetViews>
    <sheetView rightToLeft="1" view="pageBreakPreview" topLeftCell="A16" zoomScaleNormal="100" zoomScaleSheetLayoutView="100" workbookViewId="0">
      <selection activeCell="M21" sqref="M21"/>
    </sheetView>
  </sheetViews>
  <sheetFormatPr defaultRowHeight="14.25"/>
  <cols>
    <col min="1" max="1" width="11.125" customWidth="1"/>
    <col min="2" max="2" width="4.375" customWidth="1"/>
    <col min="3" max="3" width="8.125" bestFit="1" customWidth="1"/>
    <col min="4" max="7" width="8.875" customWidth="1"/>
    <col min="8" max="8" width="9.875" bestFit="1" customWidth="1"/>
    <col min="9" max="9" width="5.625" customWidth="1"/>
    <col min="10" max="10" width="13.375" customWidth="1"/>
    <col min="11" max="11" width="1.625" customWidth="1"/>
    <col min="12" max="12" width="16.875" customWidth="1"/>
    <col min="13" max="13" width="11.125" customWidth="1"/>
  </cols>
  <sheetData>
    <row r="1" spans="1:15" ht="18" customHeight="1">
      <c r="A1" s="755" t="s">
        <v>389</v>
      </c>
      <c r="B1" s="755"/>
      <c r="C1" s="755"/>
      <c r="D1" s="755"/>
      <c r="E1" s="755"/>
      <c r="F1" s="755"/>
      <c r="G1" s="755"/>
      <c r="H1" s="755"/>
      <c r="I1" s="755"/>
      <c r="J1" s="755"/>
    </row>
    <row r="2" spans="1:15" ht="18" customHeight="1">
      <c r="A2" s="820" t="s">
        <v>390</v>
      </c>
      <c r="B2" s="820"/>
      <c r="C2" s="820"/>
      <c r="D2" s="820"/>
      <c r="E2" s="820"/>
      <c r="F2" s="820"/>
      <c r="G2" s="820"/>
      <c r="H2" s="820"/>
      <c r="I2" s="820"/>
      <c r="J2" s="820"/>
    </row>
    <row r="3" spans="1:15" ht="6" customHeight="1">
      <c r="A3" s="35" t="s">
        <v>95</v>
      </c>
    </row>
    <row r="4" spans="1:15" ht="14.25" customHeight="1">
      <c r="A4" s="895" t="s">
        <v>195</v>
      </c>
      <c r="B4" s="772"/>
      <c r="C4" s="920" t="s">
        <v>87</v>
      </c>
      <c r="D4" s="999" t="s">
        <v>168</v>
      </c>
      <c r="E4" s="1000"/>
      <c r="F4" s="958" t="s">
        <v>169</v>
      </c>
      <c r="G4" s="958"/>
      <c r="H4" s="958"/>
      <c r="I4" s="814" t="s">
        <v>94</v>
      </c>
      <c r="J4" s="772"/>
      <c r="K4" s="10"/>
      <c r="L4" s="10"/>
      <c r="M4" s="10"/>
      <c r="N4" s="10"/>
      <c r="O4" s="10"/>
    </row>
    <row r="5" spans="1:15" ht="24">
      <c r="A5" s="789"/>
      <c r="B5" s="896"/>
      <c r="C5" s="998"/>
      <c r="D5" s="350" t="s">
        <v>64</v>
      </c>
      <c r="E5" s="350" t="s">
        <v>66</v>
      </c>
      <c r="F5" s="351" t="s">
        <v>208</v>
      </c>
      <c r="G5" s="350" t="s">
        <v>70</v>
      </c>
      <c r="H5" s="351" t="s">
        <v>72</v>
      </c>
      <c r="I5" s="773"/>
      <c r="J5" s="896"/>
      <c r="K5" s="10"/>
      <c r="L5" s="10"/>
      <c r="M5" s="10"/>
      <c r="N5" s="10"/>
      <c r="O5" s="10"/>
    </row>
    <row r="6" spans="1:15" ht="24">
      <c r="A6" s="790"/>
      <c r="B6" s="900"/>
      <c r="C6" s="458" t="s">
        <v>178</v>
      </c>
      <c r="D6" s="349" t="s">
        <v>65</v>
      </c>
      <c r="E6" s="349" t="s">
        <v>67</v>
      </c>
      <c r="F6" s="178" t="s">
        <v>69</v>
      </c>
      <c r="G6" s="349" t="s">
        <v>71</v>
      </c>
      <c r="H6" s="178" t="s">
        <v>73</v>
      </c>
      <c r="I6" s="774"/>
      <c r="J6" s="900"/>
      <c r="K6" s="10"/>
      <c r="L6" s="10"/>
      <c r="M6" s="10"/>
      <c r="N6" s="10"/>
      <c r="O6" s="10"/>
    </row>
    <row r="7" spans="1:15" ht="15.95" customHeight="1">
      <c r="A7" s="994" t="s">
        <v>342</v>
      </c>
      <c r="B7" s="945"/>
      <c r="C7" s="316">
        <v>113</v>
      </c>
      <c r="D7" s="191">
        <f>D8+D9+D10+D11</f>
        <v>141516</v>
      </c>
      <c r="E7" s="191">
        <f t="shared" ref="E7:H7" si="0">E8+E9+E10+E11</f>
        <v>28816.000000000022</v>
      </c>
      <c r="F7" s="191">
        <f t="shared" si="0"/>
        <v>140183</v>
      </c>
      <c r="G7" s="191">
        <f t="shared" si="0"/>
        <v>143482</v>
      </c>
      <c r="H7" s="191">
        <f t="shared" si="0"/>
        <v>125626.00000000003</v>
      </c>
      <c r="I7" s="1004" t="s">
        <v>341</v>
      </c>
      <c r="J7" s="975"/>
      <c r="K7" s="10"/>
      <c r="L7" s="10"/>
      <c r="M7" s="10"/>
      <c r="N7" s="10"/>
      <c r="O7" s="10"/>
    </row>
    <row r="8" spans="1:15" ht="15.95" customHeight="1">
      <c r="A8" s="90"/>
      <c r="B8" s="228" t="s">
        <v>106</v>
      </c>
      <c r="C8" s="420">
        <f>C13+C18+C23+C28</f>
        <v>103</v>
      </c>
      <c r="D8" s="85">
        <v>29253.999999999993</v>
      </c>
      <c r="E8" s="85">
        <v>3446.0000000000018</v>
      </c>
      <c r="F8" s="85">
        <v>19686.000000000004</v>
      </c>
      <c r="G8" s="85">
        <v>23046.999999999993</v>
      </c>
      <c r="H8" s="85">
        <v>23463.000000000015</v>
      </c>
      <c r="I8" s="491" t="s">
        <v>106</v>
      </c>
      <c r="J8" s="548"/>
      <c r="K8" s="10"/>
      <c r="L8" s="10"/>
      <c r="M8" s="10"/>
      <c r="N8" s="10"/>
      <c r="O8" s="10"/>
    </row>
    <row r="9" spans="1:15" ht="15.95" customHeight="1">
      <c r="A9" s="90"/>
      <c r="B9" s="228" t="s">
        <v>101</v>
      </c>
      <c r="C9" s="420">
        <f t="shared" ref="C9:C11" si="1">C14+C19+C24+C29</f>
        <v>109</v>
      </c>
      <c r="D9" s="85">
        <v>36185</v>
      </c>
      <c r="E9" s="85">
        <v>16918.000000000015</v>
      </c>
      <c r="F9" s="85">
        <v>25350</v>
      </c>
      <c r="G9" s="85">
        <v>51702.000000000022</v>
      </c>
      <c r="H9" s="85">
        <v>32475.000000000018</v>
      </c>
      <c r="I9" s="491" t="s">
        <v>101</v>
      </c>
      <c r="J9" s="548"/>
      <c r="K9" s="10"/>
      <c r="L9" s="10"/>
      <c r="M9" s="10"/>
      <c r="N9" s="10"/>
      <c r="O9" s="10"/>
    </row>
    <row r="10" spans="1:15" ht="15.95" customHeight="1">
      <c r="A10" s="90"/>
      <c r="B10" s="228" t="s">
        <v>102</v>
      </c>
      <c r="C10" s="420">
        <f t="shared" si="1"/>
        <v>111</v>
      </c>
      <c r="D10" s="85">
        <v>35572</v>
      </c>
      <c r="E10" s="85">
        <v>4115.0000000000027</v>
      </c>
      <c r="F10" s="85">
        <v>58035.000000000007</v>
      </c>
      <c r="G10" s="85">
        <v>20579.000000000004</v>
      </c>
      <c r="H10" s="85">
        <v>25510.999999999996</v>
      </c>
      <c r="I10" s="491" t="s">
        <v>102</v>
      </c>
      <c r="J10" s="548"/>
      <c r="K10" s="10"/>
      <c r="L10" s="10"/>
      <c r="M10" s="10"/>
      <c r="N10" s="10"/>
      <c r="O10" s="10"/>
    </row>
    <row r="11" spans="1:15" ht="15.95" customHeight="1">
      <c r="A11" s="90"/>
      <c r="B11" s="228" t="s">
        <v>103</v>
      </c>
      <c r="C11" s="420">
        <f t="shared" si="1"/>
        <v>113</v>
      </c>
      <c r="D11" s="85">
        <v>40504.999999999985</v>
      </c>
      <c r="E11" s="85">
        <v>4337.0000000000027</v>
      </c>
      <c r="F11" s="85">
        <v>37111.999999999985</v>
      </c>
      <c r="G11" s="85">
        <v>48154</v>
      </c>
      <c r="H11" s="85">
        <v>44177</v>
      </c>
      <c r="I11" s="491" t="s">
        <v>103</v>
      </c>
      <c r="J11" s="532"/>
      <c r="K11" s="10"/>
      <c r="L11" s="10"/>
      <c r="M11" s="10"/>
      <c r="N11" s="10"/>
      <c r="O11" s="10"/>
    </row>
    <row r="12" spans="1:15">
      <c r="A12" s="1003" t="s">
        <v>111</v>
      </c>
      <c r="B12" s="762"/>
      <c r="C12" s="420">
        <v>16</v>
      </c>
      <c r="D12" s="85">
        <f>D13+D14+D15+D16</f>
        <v>7439.0000000000009</v>
      </c>
      <c r="E12" s="85">
        <f t="shared" ref="E12:H12" si="2">E13+E14+E15+E16</f>
        <v>485.00000000000006</v>
      </c>
      <c r="F12" s="85">
        <f t="shared" si="2"/>
        <v>32056</v>
      </c>
      <c r="G12" s="85">
        <f t="shared" si="2"/>
        <v>223</v>
      </c>
      <c r="H12" s="85">
        <f t="shared" si="2"/>
        <v>930.00000000000023</v>
      </c>
      <c r="I12" s="1001" t="s">
        <v>112</v>
      </c>
      <c r="J12" s="1002"/>
      <c r="K12" s="10"/>
      <c r="L12" s="10"/>
      <c r="M12" s="10"/>
      <c r="N12" s="10"/>
      <c r="O12" s="10"/>
    </row>
    <row r="13" spans="1:15" ht="15.95" customHeight="1">
      <c r="A13" s="90"/>
      <c r="B13" s="229" t="s">
        <v>106</v>
      </c>
      <c r="C13" s="421">
        <v>14</v>
      </c>
      <c r="D13" s="49">
        <v>1472.9999999999993</v>
      </c>
      <c r="E13" s="49">
        <v>112.00000000000004</v>
      </c>
      <c r="F13" s="49">
        <v>3582</v>
      </c>
      <c r="G13" s="49">
        <v>91.999999999999986</v>
      </c>
      <c r="H13" s="49">
        <v>154.00000000000003</v>
      </c>
      <c r="I13" s="531" t="s">
        <v>106</v>
      </c>
      <c r="J13" s="532"/>
      <c r="K13" s="10"/>
      <c r="L13" s="10"/>
      <c r="M13" s="10"/>
      <c r="N13" s="10"/>
      <c r="O13" s="10"/>
    </row>
    <row r="14" spans="1:15" ht="15.95" customHeight="1">
      <c r="A14" s="90"/>
      <c r="B14" s="229" t="s">
        <v>101</v>
      </c>
      <c r="C14" s="421">
        <v>16</v>
      </c>
      <c r="D14" s="49">
        <v>2414.0000000000014</v>
      </c>
      <c r="E14" s="49">
        <v>112.00000000000003</v>
      </c>
      <c r="F14" s="49">
        <v>9415.9999999999964</v>
      </c>
      <c r="G14" s="49">
        <v>23</v>
      </c>
      <c r="H14" s="49">
        <v>416.00000000000006</v>
      </c>
      <c r="I14" s="531" t="s">
        <v>101</v>
      </c>
      <c r="J14" s="548"/>
      <c r="K14" s="10"/>
      <c r="L14" s="10"/>
      <c r="M14" s="10"/>
      <c r="N14" s="10"/>
      <c r="O14" s="10"/>
    </row>
    <row r="15" spans="1:15" ht="15.95" customHeight="1">
      <c r="A15" s="90"/>
      <c r="B15" s="229" t="s">
        <v>102</v>
      </c>
      <c r="C15" s="421">
        <v>16</v>
      </c>
      <c r="D15" s="49">
        <v>2354.0000000000005</v>
      </c>
      <c r="E15" s="49">
        <v>171.00000000000006</v>
      </c>
      <c r="F15" s="49">
        <v>13708.000000000004</v>
      </c>
      <c r="G15" s="49">
        <v>48.000000000000014</v>
      </c>
      <c r="H15" s="49">
        <v>180.99999999999997</v>
      </c>
      <c r="I15" s="531" t="s">
        <v>102</v>
      </c>
      <c r="J15" s="548"/>
      <c r="K15" s="10"/>
      <c r="L15" s="10"/>
      <c r="M15" s="10"/>
      <c r="N15" s="10"/>
      <c r="O15" s="10"/>
    </row>
    <row r="16" spans="1:15" ht="15.95" customHeight="1">
      <c r="A16" s="90"/>
      <c r="B16" s="229" t="s">
        <v>103</v>
      </c>
      <c r="C16" s="421">
        <v>16</v>
      </c>
      <c r="D16" s="49">
        <v>1197.9999999999989</v>
      </c>
      <c r="E16" s="49">
        <v>89.999999999999943</v>
      </c>
      <c r="F16" s="49">
        <v>5349.9999999999991</v>
      </c>
      <c r="G16" s="49">
        <v>60</v>
      </c>
      <c r="H16" s="49">
        <v>179.00000000000009</v>
      </c>
      <c r="I16" s="531" t="s">
        <v>103</v>
      </c>
      <c r="J16" s="532"/>
      <c r="K16" s="10"/>
      <c r="L16" s="10"/>
      <c r="M16" s="10"/>
      <c r="N16" s="10"/>
      <c r="O16" s="10"/>
    </row>
    <row r="17" spans="1:12" ht="15.95" customHeight="1">
      <c r="A17" s="1003" t="s">
        <v>113</v>
      </c>
      <c r="B17" s="762"/>
      <c r="C17" s="420">
        <v>34</v>
      </c>
      <c r="D17" s="85">
        <f>D18+D19+D20+D21</f>
        <v>103614.99999999997</v>
      </c>
      <c r="E17" s="85">
        <f t="shared" ref="E17:H17" si="3">E18+E19+E20+E21</f>
        <v>12547.000000000005</v>
      </c>
      <c r="F17" s="85">
        <f t="shared" si="3"/>
        <v>36780.000000000015</v>
      </c>
      <c r="G17" s="85">
        <f t="shared" si="3"/>
        <v>20974.999999999993</v>
      </c>
      <c r="H17" s="85">
        <f t="shared" si="3"/>
        <v>25618.000000000007</v>
      </c>
      <c r="I17" s="1001" t="s">
        <v>189</v>
      </c>
      <c r="J17" s="1002"/>
      <c r="K17" s="10"/>
      <c r="L17" s="10"/>
    </row>
    <row r="18" spans="1:12" ht="15.95" customHeight="1">
      <c r="A18" s="89"/>
      <c r="B18" s="229" t="s">
        <v>106</v>
      </c>
      <c r="C18" s="421">
        <v>30</v>
      </c>
      <c r="D18" s="49">
        <v>19625.999999999985</v>
      </c>
      <c r="E18" s="49">
        <v>2708.0000000000014</v>
      </c>
      <c r="F18" s="49">
        <v>4363.0000000000045</v>
      </c>
      <c r="G18" s="49">
        <v>7329.9999999999936</v>
      </c>
      <c r="H18" s="49">
        <v>4470.0000000000027</v>
      </c>
      <c r="I18" s="531" t="s">
        <v>106</v>
      </c>
      <c r="J18" s="532"/>
      <c r="K18" s="10"/>
      <c r="L18" s="10"/>
    </row>
    <row r="19" spans="1:12" ht="15.95" customHeight="1">
      <c r="A19" s="89"/>
      <c r="B19" s="229" t="s">
        <v>101</v>
      </c>
      <c r="C19" s="421">
        <v>32</v>
      </c>
      <c r="D19" s="49">
        <v>28372</v>
      </c>
      <c r="E19" s="49">
        <v>3856.9999999999995</v>
      </c>
      <c r="F19" s="49">
        <v>7576.0000000000009</v>
      </c>
      <c r="G19" s="49">
        <v>5428.0000000000018</v>
      </c>
      <c r="H19" s="49">
        <v>9010.0000000000073</v>
      </c>
      <c r="I19" s="531" t="s">
        <v>101</v>
      </c>
      <c r="J19" s="532"/>
      <c r="K19" s="10"/>
      <c r="L19" s="10"/>
    </row>
    <row r="20" spans="1:12" ht="15.95" customHeight="1">
      <c r="A20" s="89"/>
      <c r="B20" s="229" t="s">
        <v>102</v>
      </c>
      <c r="C20" s="421">
        <v>32</v>
      </c>
      <c r="D20" s="49">
        <v>27202.000000000004</v>
      </c>
      <c r="E20" s="49">
        <v>3009.0000000000018</v>
      </c>
      <c r="F20" s="49">
        <v>16738.000000000007</v>
      </c>
      <c r="G20" s="49">
        <v>3281.0000000000018</v>
      </c>
      <c r="H20" s="49">
        <v>5756</v>
      </c>
      <c r="I20" s="531" t="s">
        <v>102</v>
      </c>
      <c r="J20" s="532"/>
      <c r="K20" s="10"/>
      <c r="L20" s="10"/>
    </row>
    <row r="21" spans="1:12" ht="15.95" customHeight="1">
      <c r="A21" s="89"/>
      <c r="B21" s="229" t="s">
        <v>103</v>
      </c>
      <c r="C21" s="319">
        <v>34</v>
      </c>
      <c r="D21" s="49">
        <v>28414.999999999985</v>
      </c>
      <c r="E21" s="49">
        <v>2973.0000000000023</v>
      </c>
      <c r="F21" s="49">
        <v>8102.9999999999982</v>
      </c>
      <c r="G21" s="49">
        <v>4935.9999999999955</v>
      </c>
      <c r="H21" s="49">
        <v>6381.9999999999955</v>
      </c>
      <c r="I21" s="531" t="s">
        <v>103</v>
      </c>
      <c r="J21" s="532"/>
    </row>
    <row r="22" spans="1:12" ht="15.95" customHeight="1">
      <c r="A22" s="1003" t="s">
        <v>107</v>
      </c>
      <c r="B22" s="762"/>
      <c r="C22" s="318">
        <v>28</v>
      </c>
      <c r="D22" s="85">
        <f>D23+D24+D25+D26</f>
        <v>661.00000000000045</v>
      </c>
      <c r="E22" s="85">
        <f t="shared" ref="E22:H22" si="4">E23+E24+E25+E26</f>
        <v>2066.0000000000009</v>
      </c>
      <c r="F22" s="85">
        <f t="shared" si="4"/>
        <v>20531</v>
      </c>
      <c r="G22" s="85">
        <f t="shared" si="4"/>
        <v>16957.000000000004</v>
      </c>
      <c r="H22" s="85">
        <f t="shared" si="4"/>
        <v>78868.000000000015</v>
      </c>
      <c r="I22" s="1001" t="s">
        <v>115</v>
      </c>
      <c r="J22" s="1002"/>
    </row>
    <row r="23" spans="1:12" ht="15.95" customHeight="1">
      <c r="A23" s="89"/>
      <c r="B23" s="229" t="s">
        <v>106</v>
      </c>
      <c r="C23" s="319">
        <v>29</v>
      </c>
      <c r="D23" s="49">
        <v>34.000000000000014</v>
      </c>
      <c r="E23" s="49">
        <v>445.00000000000034</v>
      </c>
      <c r="F23" s="49">
        <v>6062.9999999999982</v>
      </c>
      <c r="G23" s="49">
        <v>3970.0000000000005</v>
      </c>
      <c r="H23" s="49">
        <v>14637.000000000013</v>
      </c>
      <c r="I23" s="531" t="s">
        <v>106</v>
      </c>
      <c r="J23" s="532"/>
    </row>
    <row r="24" spans="1:12" ht="15.95" customHeight="1">
      <c r="A24" s="89"/>
      <c r="B24" s="229" t="s">
        <v>101</v>
      </c>
      <c r="C24" s="319">
        <v>29</v>
      </c>
      <c r="D24" s="49">
        <v>276.00000000000028</v>
      </c>
      <c r="E24" s="49">
        <v>591</v>
      </c>
      <c r="F24" s="49">
        <v>3883.0000000000009</v>
      </c>
      <c r="G24" s="49">
        <v>5676.0000000000036</v>
      </c>
      <c r="H24" s="49">
        <v>17110.000000000007</v>
      </c>
      <c r="I24" s="531" t="s">
        <v>101</v>
      </c>
      <c r="J24" s="532"/>
    </row>
    <row r="25" spans="1:12" ht="15.95" customHeight="1">
      <c r="A25" s="89"/>
      <c r="B25" s="229" t="s">
        <v>102</v>
      </c>
      <c r="C25" s="319">
        <v>28</v>
      </c>
      <c r="D25" s="49">
        <v>341.00000000000023</v>
      </c>
      <c r="E25" s="49">
        <v>499.00000000000057</v>
      </c>
      <c r="F25" s="49">
        <v>6279.9999999999982</v>
      </c>
      <c r="G25" s="49">
        <v>3605.9999999999995</v>
      </c>
      <c r="H25" s="49">
        <v>17080.999999999996</v>
      </c>
      <c r="I25" s="531" t="s">
        <v>102</v>
      </c>
      <c r="J25" s="532"/>
    </row>
    <row r="26" spans="1:12" ht="15.95" customHeight="1">
      <c r="A26" s="89"/>
      <c r="B26" s="229" t="s">
        <v>103</v>
      </c>
      <c r="C26" s="319">
        <v>28</v>
      </c>
      <c r="D26" s="49">
        <v>10.000000000000016</v>
      </c>
      <c r="E26" s="49">
        <v>531.00000000000023</v>
      </c>
      <c r="F26" s="49">
        <v>4305</v>
      </c>
      <c r="G26" s="49">
        <v>3705.0000000000009</v>
      </c>
      <c r="H26" s="49">
        <v>30040.000000000004</v>
      </c>
      <c r="I26" s="531" t="s">
        <v>103</v>
      </c>
      <c r="J26" s="532"/>
    </row>
    <row r="27" spans="1:12">
      <c r="A27" s="1003" t="s">
        <v>116</v>
      </c>
      <c r="B27" s="762"/>
      <c r="C27" s="318">
        <v>35</v>
      </c>
      <c r="D27" s="85">
        <f>D28+D29+D30+D31</f>
        <v>29801.000000000004</v>
      </c>
      <c r="E27" s="85">
        <f t="shared" ref="E27:H27" si="5">E28+E29+E30+E31</f>
        <v>13718.000000000013</v>
      </c>
      <c r="F27" s="85">
        <f t="shared" si="5"/>
        <v>50816</v>
      </c>
      <c r="G27" s="85">
        <f t="shared" si="5"/>
        <v>105327.00000000001</v>
      </c>
      <c r="H27" s="85">
        <f t="shared" si="5"/>
        <v>20210.000000000007</v>
      </c>
      <c r="I27" s="1001" t="s">
        <v>117</v>
      </c>
      <c r="J27" s="1002"/>
    </row>
    <row r="28" spans="1:12" ht="15.95" customHeight="1">
      <c r="A28" s="89"/>
      <c r="B28" s="229" t="s">
        <v>106</v>
      </c>
      <c r="C28" s="319">
        <v>30</v>
      </c>
      <c r="D28" s="49">
        <v>8121.0000000000055</v>
      </c>
      <c r="E28" s="49">
        <v>180.99999999999991</v>
      </c>
      <c r="F28" s="49">
        <v>5678.0000000000009</v>
      </c>
      <c r="G28" s="49">
        <v>11654.999999999998</v>
      </c>
      <c r="H28" s="49">
        <v>4202.0000000000018</v>
      </c>
      <c r="I28" s="531" t="s">
        <v>106</v>
      </c>
      <c r="J28" s="532"/>
    </row>
    <row r="29" spans="1:12" ht="15.95" customHeight="1">
      <c r="A29" s="89"/>
      <c r="B29" s="229" t="s">
        <v>101</v>
      </c>
      <c r="C29" s="319">
        <v>32</v>
      </c>
      <c r="D29" s="49">
        <v>5123</v>
      </c>
      <c r="E29" s="49">
        <v>12358.000000000013</v>
      </c>
      <c r="F29" s="49">
        <v>4475.0000000000018</v>
      </c>
      <c r="G29" s="49">
        <v>40575.000000000015</v>
      </c>
      <c r="H29" s="49">
        <v>5939.0000000000045</v>
      </c>
      <c r="I29" s="531" t="s">
        <v>101</v>
      </c>
      <c r="J29" s="532"/>
    </row>
    <row r="30" spans="1:12" ht="15.95" customHeight="1">
      <c r="A30" s="89"/>
      <c r="B30" s="229" t="s">
        <v>102</v>
      </c>
      <c r="C30" s="319">
        <v>35</v>
      </c>
      <c r="D30" s="49">
        <v>5674.9999999999973</v>
      </c>
      <c r="E30" s="49">
        <v>436.00000000000028</v>
      </c>
      <c r="F30" s="49">
        <v>21309</v>
      </c>
      <c r="G30" s="49">
        <v>13644.000000000002</v>
      </c>
      <c r="H30" s="49">
        <v>2492.9999999999991</v>
      </c>
      <c r="I30" s="531" t="s">
        <v>102</v>
      </c>
      <c r="J30" s="532"/>
    </row>
    <row r="31" spans="1:12" ht="15.95" customHeight="1">
      <c r="A31" s="332"/>
      <c r="B31" s="229" t="s">
        <v>103</v>
      </c>
      <c r="C31" s="321">
        <v>35</v>
      </c>
      <c r="D31" s="189">
        <v>10882</v>
      </c>
      <c r="E31" s="189">
        <v>742.99999999999989</v>
      </c>
      <c r="F31" s="189">
        <v>19353.999999999993</v>
      </c>
      <c r="G31" s="189">
        <v>39453</v>
      </c>
      <c r="H31" s="189">
        <v>7576.0000000000018</v>
      </c>
      <c r="I31" s="492" t="s">
        <v>103</v>
      </c>
      <c r="J31" s="227"/>
    </row>
    <row r="32" spans="1:12" ht="15" customHeight="1">
      <c r="A32" s="995" t="s">
        <v>257</v>
      </c>
      <c r="B32" s="995"/>
      <c r="C32" s="996"/>
      <c r="D32" s="996"/>
      <c r="E32" s="996"/>
      <c r="F32" s="997" t="s">
        <v>255</v>
      </c>
      <c r="G32" s="997"/>
      <c r="H32" s="997"/>
      <c r="I32" s="997"/>
      <c r="J32" s="997"/>
    </row>
  </sheetData>
  <mergeCells count="19">
    <mergeCell ref="A12:B12"/>
    <mergeCell ref="A17:B17"/>
    <mergeCell ref="I7:J7"/>
    <mergeCell ref="A7:B7"/>
    <mergeCell ref="A1:J1"/>
    <mergeCell ref="A2:J2"/>
    <mergeCell ref="A32:E32"/>
    <mergeCell ref="F32:J32"/>
    <mergeCell ref="I4:J6"/>
    <mergeCell ref="A4:B6"/>
    <mergeCell ref="C4:C5"/>
    <mergeCell ref="D4:E4"/>
    <mergeCell ref="F4:H4"/>
    <mergeCell ref="I22:J22"/>
    <mergeCell ref="I17:J17"/>
    <mergeCell ref="I12:J12"/>
    <mergeCell ref="I27:J27"/>
    <mergeCell ref="A27:B27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&amp;"Arial,Regular"53&amp;"-,Regular"
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31"/>
  <sheetViews>
    <sheetView rightToLeft="1" view="pageBreakPreview" zoomScaleNormal="100" zoomScaleSheetLayoutView="100" workbookViewId="0">
      <selection activeCell="F15" sqref="F15"/>
    </sheetView>
  </sheetViews>
  <sheetFormatPr defaultColWidth="9" defaultRowHeight="14.25"/>
  <cols>
    <col min="1" max="1" width="11.125" style="107" customWidth="1"/>
    <col min="2" max="2" width="5" style="107" customWidth="1"/>
    <col min="3" max="3" width="8.875" style="107" bestFit="1" customWidth="1"/>
    <col min="4" max="6" width="9.875" style="107" bestFit="1" customWidth="1"/>
    <col min="7" max="7" width="8.375" style="107" customWidth="1"/>
    <col min="8" max="8" width="11.25" style="107" bestFit="1" customWidth="1"/>
    <col min="9" max="9" width="4.625" style="107" bestFit="1" customWidth="1"/>
    <col min="10" max="10" width="12.625" style="107" customWidth="1"/>
    <col min="11" max="11" width="8.375" style="107" customWidth="1"/>
    <col min="12" max="12" width="16.875" style="107" customWidth="1"/>
    <col min="13" max="13" width="11.125" style="107" customWidth="1"/>
    <col min="14" max="16384" width="9" style="107"/>
  </cols>
  <sheetData>
    <row r="1" spans="1:15" ht="20.25" customHeight="1">
      <c r="A1" s="785" t="s">
        <v>391</v>
      </c>
      <c r="B1" s="786"/>
      <c r="C1" s="786"/>
      <c r="D1" s="786"/>
      <c r="E1" s="786"/>
      <c r="F1" s="786"/>
      <c r="G1" s="786"/>
      <c r="H1" s="786"/>
      <c r="I1" s="786"/>
      <c r="J1" s="786"/>
    </row>
    <row r="2" spans="1:15" ht="30.75" customHeight="1">
      <c r="A2" s="785" t="s">
        <v>392</v>
      </c>
      <c r="B2" s="1005"/>
      <c r="C2" s="1005"/>
      <c r="D2" s="1005"/>
      <c r="E2" s="1005"/>
      <c r="F2" s="1005"/>
      <c r="G2" s="1005"/>
      <c r="H2" s="1005"/>
      <c r="I2" s="1005"/>
      <c r="J2" s="1005"/>
    </row>
    <row r="3" spans="1:15" ht="6" customHeight="1">
      <c r="A3" s="11"/>
    </row>
    <row r="4" spans="1:15" ht="15.75" customHeight="1">
      <c r="A4" s="873" t="s">
        <v>195</v>
      </c>
      <c r="B4" s="874"/>
      <c r="C4" s="782" t="s">
        <v>168</v>
      </c>
      <c r="D4" s="1006"/>
      <c r="E4" s="1006"/>
      <c r="F4" s="780" t="s">
        <v>169</v>
      </c>
      <c r="G4" s="1007"/>
      <c r="H4" s="873" t="s">
        <v>52</v>
      </c>
      <c r="I4" s="759" t="s">
        <v>94</v>
      </c>
      <c r="J4" s="852"/>
      <c r="K4" s="109"/>
      <c r="L4" s="109"/>
      <c r="M4" s="109"/>
      <c r="N4" s="109"/>
      <c r="O4" s="109"/>
    </row>
    <row r="5" spans="1:15" ht="24">
      <c r="A5" s="875"/>
      <c r="B5" s="876"/>
      <c r="C5" s="344" t="s">
        <v>74</v>
      </c>
      <c r="D5" s="44" t="s">
        <v>75</v>
      </c>
      <c r="E5" s="44" t="s">
        <v>76</v>
      </c>
      <c r="F5" s="99" t="s">
        <v>210</v>
      </c>
      <c r="G5" s="44" t="s">
        <v>84</v>
      </c>
      <c r="H5" s="875"/>
      <c r="I5" s="765"/>
      <c r="J5" s="793"/>
      <c r="K5" s="109"/>
      <c r="L5" s="109"/>
      <c r="M5" s="109"/>
      <c r="N5" s="109"/>
      <c r="O5" s="109"/>
    </row>
    <row r="6" spans="1:15" ht="36">
      <c r="A6" s="877"/>
      <c r="B6" s="878"/>
      <c r="C6" s="331" t="s">
        <v>79</v>
      </c>
      <c r="D6" s="349" t="s">
        <v>80</v>
      </c>
      <c r="E6" s="349" t="s">
        <v>85</v>
      </c>
      <c r="F6" s="178" t="s">
        <v>78</v>
      </c>
      <c r="G6" s="349" t="s">
        <v>82</v>
      </c>
      <c r="H6" s="135" t="s">
        <v>53</v>
      </c>
      <c r="I6" s="837"/>
      <c r="J6" s="793"/>
      <c r="K6" s="109"/>
      <c r="L6" s="109"/>
      <c r="M6" s="109"/>
      <c r="N6" s="109"/>
      <c r="O6" s="109"/>
    </row>
    <row r="7" spans="1:15" ht="15.95" customHeight="1">
      <c r="A7" s="1008" t="s">
        <v>342</v>
      </c>
      <c r="B7" s="984"/>
      <c r="C7" s="648">
        <f>C8+C9+C10+C11</f>
        <v>35469</v>
      </c>
      <c r="D7" s="322">
        <f t="shared" ref="D7:H7" si="0">D8+D9+D10+D11</f>
        <v>579429.00000000023</v>
      </c>
      <c r="E7" s="322">
        <f t="shared" si="0"/>
        <v>165694.00999999998</v>
      </c>
      <c r="F7" s="322">
        <f t="shared" si="0"/>
        <v>100256.02999999998</v>
      </c>
      <c r="G7" s="322">
        <f t="shared" si="0"/>
        <v>7238.0000000000009</v>
      </c>
      <c r="H7" s="691">
        <f t="shared" si="0"/>
        <v>1467709.0000000002</v>
      </c>
      <c r="I7" s="858" t="s">
        <v>341</v>
      </c>
      <c r="J7" s="859"/>
      <c r="K7" s="109"/>
      <c r="L7" s="109"/>
      <c r="M7" s="109"/>
      <c r="N7" s="109"/>
      <c r="O7" s="109"/>
    </row>
    <row r="8" spans="1:15" ht="15.95" customHeight="1">
      <c r="A8" s="70"/>
      <c r="B8" s="68" t="s">
        <v>96</v>
      </c>
      <c r="C8" s="649">
        <f>C13+C18+C23+C28</f>
        <v>3926.9999999999982</v>
      </c>
      <c r="D8" s="67">
        <f t="shared" ref="D8:H8" si="1">D13+D18+D23+D28</f>
        <v>133827</v>
      </c>
      <c r="E8" s="67">
        <f t="shared" si="1"/>
        <v>29672.000000000029</v>
      </c>
      <c r="F8" s="67">
        <f t="shared" si="1"/>
        <v>11285.010000000002</v>
      </c>
      <c r="G8" s="67">
        <f t="shared" si="1"/>
        <v>2026.9999999999991</v>
      </c>
      <c r="H8" s="692">
        <f t="shared" si="1"/>
        <v>279634.00000000006</v>
      </c>
      <c r="I8" s="681" t="s">
        <v>106</v>
      </c>
      <c r="J8" s="549"/>
      <c r="K8" s="109"/>
      <c r="L8" s="109"/>
      <c r="M8" s="109"/>
      <c r="N8" s="109"/>
      <c r="O8" s="109"/>
    </row>
    <row r="9" spans="1:15" ht="15.95" customHeight="1">
      <c r="A9" s="70"/>
      <c r="B9" s="68" t="s">
        <v>97</v>
      </c>
      <c r="C9" s="649">
        <f t="shared" ref="C9:H11" si="2">C14+C19+C24+C29</f>
        <v>10601</v>
      </c>
      <c r="D9" s="67">
        <f t="shared" si="2"/>
        <v>152095.00000000006</v>
      </c>
      <c r="E9" s="67">
        <f t="shared" si="2"/>
        <v>41797</v>
      </c>
      <c r="F9" s="67">
        <f t="shared" si="2"/>
        <v>8323</v>
      </c>
      <c r="G9" s="67">
        <f t="shared" si="2"/>
        <v>1848.0000000000009</v>
      </c>
      <c r="H9" s="692">
        <f t="shared" si="2"/>
        <v>377294.00000000012</v>
      </c>
      <c r="I9" s="681" t="s">
        <v>217</v>
      </c>
      <c r="J9" s="549"/>
      <c r="K9" s="109"/>
      <c r="L9" s="109"/>
      <c r="M9" s="109"/>
      <c r="N9" s="109"/>
      <c r="O9" s="109"/>
    </row>
    <row r="10" spans="1:15" ht="15.95" customHeight="1">
      <c r="A10" s="70"/>
      <c r="B10" s="68" t="s">
        <v>98</v>
      </c>
      <c r="C10" s="649">
        <f t="shared" si="2"/>
        <v>6723</v>
      </c>
      <c r="D10" s="67">
        <f t="shared" si="2"/>
        <v>130738.00000000003</v>
      </c>
      <c r="E10" s="67">
        <f t="shared" si="2"/>
        <v>31256.999999999989</v>
      </c>
      <c r="F10" s="67">
        <f t="shared" si="2"/>
        <v>7444.0100000000039</v>
      </c>
      <c r="G10" s="67">
        <f t="shared" si="2"/>
        <v>1290.0000000000005</v>
      </c>
      <c r="H10" s="692">
        <f t="shared" si="2"/>
        <v>321264</v>
      </c>
      <c r="I10" s="681" t="s">
        <v>218</v>
      </c>
      <c r="J10" s="549"/>
      <c r="K10" s="109"/>
      <c r="L10" s="109"/>
      <c r="M10" s="109"/>
      <c r="N10" s="109"/>
      <c r="O10" s="109"/>
    </row>
    <row r="11" spans="1:15" ht="15.95" customHeight="1">
      <c r="A11" s="73"/>
      <c r="B11" s="72" t="s">
        <v>99</v>
      </c>
      <c r="C11" s="649">
        <f t="shared" si="2"/>
        <v>14218.000000000004</v>
      </c>
      <c r="D11" s="67">
        <f t="shared" si="2"/>
        <v>162769.00000000006</v>
      </c>
      <c r="E11" s="67">
        <f t="shared" si="2"/>
        <v>62968.009999999973</v>
      </c>
      <c r="F11" s="67">
        <f t="shared" si="2"/>
        <v>73204.00999999998</v>
      </c>
      <c r="G11" s="67">
        <f t="shared" si="2"/>
        <v>2073.0000000000009</v>
      </c>
      <c r="H11" s="692">
        <f t="shared" si="2"/>
        <v>489517</v>
      </c>
      <c r="I11" s="681" t="s">
        <v>219</v>
      </c>
      <c r="J11" s="549"/>
      <c r="K11" s="109"/>
      <c r="L11" s="109"/>
      <c r="M11" s="109"/>
      <c r="N11" s="109"/>
      <c r="O11" s="109"/>
    </row>
    <row r="12" spans="1:15" ht="15.95" customHeight="1">
      <c r="A12" s="976" t="s">
        <v>133</v>
      </c>
      <c r="B12" s="993"/>
      <c r="C12" s="649">
        <f>C13+C14+C15+C16</f>
        <v>199.00000000000011</v>
      </c>
      <c r="D12" s="67">
        <f t="shared" ref="D12:H12" si="3">D13+D14+D15+D16</f>
        <v>4282.0000000000009</v>
      </c>
      <c r="E12" s="67">
        <f t="shared" si="3"/>
        <v>1308.0000000000005</v>
      </c>
      <c r="F12" s="67">
        <f t="shared" si="3"/>
        <v>5.0299999999999958</v>
      </c>
      <c r="G12" s="67">
        <f t="shared" si="3"/>
        <v>25</v>
      </c>
      <c r="H12" s="692">
        <f t="shared" si="3"/>
        <v>46952</v>
      </c>
      <c r="I12" s="909" t="s">
        <v>171</v>
      </c>
      <c r="J12" s="883"/>
      <c r="K12" s="109"/>
      <c r="L12" s="109"/>
      <c r="M12" s="109"/>
      <c r="N12" s="109"/>
      <c r="O12" s="109"/>
    </row>
    <row r="13" spans="1:15" ht="15.95" customHeight="1">
      <c r="A13" s="73"/>
      <c r="B13" s="72" t="s">
        <v>96</v>
      </c>
      <c r="C13" s="650">
        <v>16</v>
      </c>
      <c r="D13" s="50">
        <v>552.99999999999977</v>
      </c>
      <c r="E13" s="50">
        <v>363.00000000000017</v>
      </c>
      <c r="F13" s="50">
        <v>0.01</v>
      </c>
      <c r="G13" s="324">
        <v>2.0000000000000009</v>
      </c>
      <c r="H13" s="693">
        <v>6346.9999999999982</v>
      </c>
      <c r="I13" s="682" t="s">
        <v>106</v>
      </c>
      <c r="J13" s="549"/>
      <c r="K13" s="109"/>
      <c r="L13" s="109"/>
      <c r="M13" s="109"/>
      <c r="N13" s="109"/>
      <c r="O13" s="109"/>
    </row>
    <row r="14" spans="1:15" ht="15.95" customHeight="1">
      <c r="A14" s="73"/>
      <c r="B14" s="72" t="s">
        <v>97</v>
      </c>
      <c r="C14" s="650">
        <v>61.000000000000036</v>
      </c>
      <c r="D14" s="50">
        <v>1351.0000000000011</v>
      </c>
      <c r="E14" s="50">
        <v>452.00000000000017</v>
      </c>
      <c r="F14" s="50">
        <v>4.9999999999999964</v>
      </c>
      <c r="G14" s="324">
        <v>8.0000000000000018</v>
      </c>
      <c r="H14" s="693">
        <v>14258</v>
      </c>
      <c r="I14" s="682" t="s">
        <v>217</v>
      </c>
      <c r="J14" s="549"/>
      <c r="K14" s="109"/>
      <c r="L14" s="109"/>
      <c r="M14" s="109"/>
      <c r="N14" s="109"/>
      <c r="O14" s="109"/>
    </row>
    <row r="15" spans="1:15" ht="15.95" customHeight="1">
      <c r="A15" s="73"/>
      <c r="B15" s="72" t="s">
        <v>98</v>
      </c>
      <c r="C15" s="650">
        <v>73.000000000000071</v>
      </c>
      <c r="D15" s="50">
        <v>1153</v>
      </c>
      <c r="E15" s="50">
        <v>441.00000000000006</v>
      </c>
      <c r="F15" s="50">
        <v>0.01</v>
      </c>
      <c r="G15" s="324">
        <v>9.9999999999999982</v>
      </c>
      <c r="H15" s="693">
        <v>18139.000000000004</v>
      </c>
      <c r="I15" s="682" t="s">
        <v>218</v>
      </c>
      <c r="J15" s="549"/>
      <c r="K15" s="109"/>
      <c r="L15" s="109"/>
      <c r="M15" s="109"/>
      <c r="N15" s="109"/>
      <c r="O15" s="109"/>
    </row>
    <row r="16" spans="1:15" ht="15.95" customHeight="1">
      <c r="A16" s="73"/>
      <c r="B16" s="72" t="s">
        <v>99</v>
      </c>
      <c r="C16" s="650">
        <v>49.000000000000014</v>
      </c>
      <c r="D16" s="50">
        <v>1225.0000000000002</v>
      </c>
      <c r="E16" s="50">
        <v>52.000000000000007</v>
      </c>
      <c r="F16" s="50">
        <v>0.01</v>
      </c>
      <c r="G16" s="324">
        <v>5.0000000000000018</v>
      </c>
      <c r="H16" s="693">
        <v>8207.9999999999982</v>
      </c>
      <c r="I16" s="682" t="s">
        <v>219</v>
      </c>
      <c r="J16" s="549"/>
      <c r="K16" s="109"/>
      <c r="L16" s="109"/>
      <c r="M16" s="109"/>
      <c r="N16" s="109"/>
      <c r="O16" s="109"/>
    </row>
    <row r="17" spans="1:12" ht="15.95" customHeight="1">
      <c r="A17" s="976" t="s">
        <v>104</v>
      </c>
      <c r="B17" s="993"/>
      <c r="C17" s="649">
        <f>C18+C19+C20+C21</f>
        <v>1424.0000000000007</v>
      </c>
      <c r="D17" s="67">
        <f t="shared" ref="D17:H17" si="4">D18+D19+D20+D21</f>
        <v>52995.000000000007</v>
      </c>
      <c r="E17" s="67">
        <f t="shared" si="4"/>
        <v>1497.0100000000009</v>
      </c>
      <c r="F17" s="67">
        <f t="shared" si="4"/>
        <v>672.00000000000023</v>
      </c>
      <c r="G17" s="67">
        <f t="shared" si="4"/>
        <v>2083.0000000000005</v>
      </c>
      <c r="H17" s="692">
        <f t="shared" si="4"/>
        <v>258206</v>
      </c>
      <c r="I17" s="909" t="s">
        <v>172</v>
      </c>
      <c r="J17" s="883"/>
      <c r="K17" s="109"/>
      <c r="L17" s="109"/>
    </row>
    <row r="18" spans="1:12" ht="15.95" customHeight="1">
      <c r="A18" s="73"/>
      <c r="B18" s="72" t="s">
        <v>96</v>
      </c>
      <c r="C18" s="650">
        <v>213.99999999999989</v>
      </c>
      <c r="D18" s="50">
        <v>10150.999999999995</v>
      </c>
      <c r="E18" s="50">
        <v>1062.0000000000009</v>
      </c>
      <c r="F18" s="50">
        <v>105.00000000000003</v>
      </c>
      <c r="G18" s="324">
        <v>979.99999999999977</v>
      </c>
      <c r="H18" s="693">
        <v>51008.999999999985</v>
      </c>
      <c r="I18" s="682" t="s">
        <v>106</v>
      </c>
      <c r="J18" s="535"/>
      <c r="K18" s="109"/>
      <c r="L18" s="109"/>
    </row>
    <row r="19" spans="1:12" ht="15.95" customHeight="1">
      <c r="A19" s="73"/>
      <c r="B19" s="72" t="s">
        <v>97</v>
      </c>
      <c r="C19" s="650">
        <v>742.00000000000045</v>
      </c>
      <c r="D19" s="50">
        <v>15125.999999999995</v>
      </c>
      <c r="E19" s="50">
        <v>396.00000000000006</v>
      </c>
      <c r="F19" s="50">
        <v>151.00000000000014</v>
      </c>
      <c r="G19" s="324">
        <v>469.00000000000063</v>
      </c>
      <c r="H19" s="693">
        <v>71127</v>
      </c>
      <c r="I19" s="682" t="s">
        <v>217</v>
      </c>
      <c r="J19" s="535"/>
      <c r="K19" s="109"/>
      <c r="L19" s="109"/>
    </row>
    <row r="20" spans="1:12" ht="15.95" customHeight="1">
      <c r="A20" s="73"/>
      <c r="B20" s="72" t="s">
        <v>98</v>
      </c>
      <c r="C20" s="650">
        <v>243.00000000000023</v>
      </c>
      <c r="D20" s="50">
        <v>12067.000000000004</v>
      </c>
      <c r="E20" s="50">
        <v>39.000000000000014</v>
      </c>
      <c r="F20" s="50">
        <v>114.00000000000014</v>
      </c>
      <c r="G20" s="324">
        <v>141.00000000000006</v>
      </c>
      <c r="H20" s="693">
        <v>68590.000000000015</v>
      </c>
      <c r="I20" s="690" t="s">
        <v>218</v>
      </c>
      <c r="J20" s="534"/>
      <c r="K20" s="109"/>
      <c r="L20" s="109"/>
    </row>
    <row r="21" spans="1:12" ht="15.95" customHeight="1">
      <c r="A21" s="73"/>
      <c r="B21" s="72" t="s">
        <v>99</v>
      </c>
      <c r="C21" s="651">
        <v>225.00000000000026</v>
      </c>
      <c r="D21" s="324">
        <v>15651.000000000015</v>
      </c>
      <c r="E21" s="50">
        <v>0.01</v>
      </c>
      <c r="F21" s="324">
        <v>301.99999999999989</v>
      </c>
      <c r="G21" s="324">
        <v>493</v>
      </c>
      <c r="H21" s="693">
        <v>67480</v>
      </c>
      <c r="I21" s="682" t="s">
        <v>219</v>
      </c>
      <c r="J21" s="535"/>
    </row>
    <row r="22" spans="1:12" ht="15.95" customHeight="1">
      <c r="A22" s="976" t="s">
        <v>136</v>
      </c>
      <c r="B22" s="993"/>
      <c r="C22" s="652">
        <f>C23+C24+C25+C26</f>
        <v>10536.999999999996</v>
      </c>
      <c r="D22" s="323">
        <f t="shared" ref="D22:H22" si="5">D23+D24+D25+D26</f>
        <v>178519</v>
      </c>
      <c r="E22" s="323">
        <f t="shared" si="5"/>
        <v>36090.000000000007</v>
      </c>
      <c r="F22" s="323">
        <f t="shared" si="5"/>
        <v>18885</v>
      </c>
      <c r="G22" s="323">
        <f t="shared" si="5"/>
        <v>3010</v>
      </c>
      <c r="H22" s="694">
        <f t="shared" si="5"/>
        <v>366124</v>
      </c>
      <c r="I22" s="909" t="s">
        <v>115</v>
      </c>
      <c r="J22" s="883"/>
    </row>
    <row r="23" spans="1:12" ht="15.95" customHeight="1">
      <c r="A23" s="73"/>
      <c r="B23" s="72" t="s">
        <v>96</v>
      </c>
      <c r="C23" s="651">
        <v>2507.9999999999982</v>
      </c>
      <c r="D23" s="324">
        <v>41963.999999999978</v>
      </c>
      <c r="E23" s="324">
        <v>8574.0000000000073</v>
      </c>
      <c r="F23" s="324">
        <v>3926.9999999999986</v>
      </c>
      <c r="G23" s="324">
        <v>621.99999999999955</v>
      </c>
      <c r="H23" s="693">
        <v>82744</v>
      </c>
      <c r="I23" s="682" t="s">
        <v>106</v>
      </c>
      <c r="J23" s="535"/>
    </row>
    <row r="24" spans="1:12" ht="15.95" customHeight="1">
      <c r="A24" s="73"/>
      <c r="B24" s="72" t="s">
        <v>97</v>
      </c>
      <c r="C24" s="651">
        <v>2051.9999999999991</v>
      </c>
      <c r="D24" s="324">
        <v>54045.000000000022</v>
      </c>
      <c r="E24" s="324">
        <v>8017</v>
      </c>
      <c r="F24" s="324">
        <v>4444.9999999999991</v>
      </c>
      <c r="G24" s="324">
        <v>767.00000000000034</v>
      </c>
      <c r="H24" s="693">
        <v>96862.000000000029</v>
      </c>
      <c r="I24" s="682" t="s">
        <v>217</v>
      </c>
      <c r="J24" s="535"/>
    </row>
    <row r="25" spans="1:12" ht="15.95" customHeight="1">
      <c r="A25" s="73"/>
      <c r="B25" s="72" t="s">
        <v>98</v>
      </c>
      <c r="C25" s="651">
        <v>2800.9999999999991</v>
      </c>
      <c r="D25" s="324">
        <v>33964.000000000007</v>
      </c>
      <c r="E25" s="324">
        <v>8157.9999999999991</v>
      </c>
      <c r="F25" s="324">
        <v>4594.0000000000027</v>
      </c>
      <c r="G25" s="324">
        <v>918.00000000000034</v>
      </c>
      <c r="H25" s="693">
        <v>78242</v>
      </c>
      <c r="I25" s="682" t="s">
        <v>218</v>
      </c>
      <c r="J25" s="535"/>
    </row>
    <row r="26" spans="1:12" ht="15.95" customHeight="1">
      <c r="A26" s="73"/>
      <c r="B26" s="72" t="s">
        <v>99</v>
      </c>
      <c r="C26" s="651">
        <v>3176.0000000000005</v>
      </c>
      <c r="D26" s="324">
        <v>48545.999999999993</v>
      </c>
      <c r="E26" s="324">
        <v>11341</v>
      </c>
      <c r="F26" s="324">
        <v>5919.0000000000018</v>
      </c>
      <c r="G26" s="324">
        <v>702.99999999999943</v>
      </c>
      <c r="H26" s="693">
        <v>108276</v>
      </c>
      <c r="I26" s="682" t="s">
        <v>219</v>
      </c>
      <c r="J26" s="535"/>
    </row>
    <row r="27" spans="1:12" ht="15.95" customHeight="1">
      <c r="A27" s="976" t="s">
        <v>109</v>
      </c>
      <c r="B27" s="993"/>
      <c r="C27" s="652">
        <f>C28+C29+C30+C31</f>
        <v>23309</v>
      </c>
      <c r="D27" s="323">
        <f t="shared" ref="D27:H27" si="6">D28+D29+D30+D31</f>
        <v>343633.00000000017</v>
      </c>
      <c r="E27" s="323">
        <f t="shared" si="6"/>
        <v>126798.99999999997</v>
      </c>
      <c r="F27" s="323">
        <f t="shared" si="6"/>
        <v>80693.999999999971</v>
      </c>
      <c r="G27" s="323">
        <f t="shared" si="6"/>
        <v>2120.0000000000009</v>
      </c>
      <c r="H27" s="694">
        <f t="shared" si="6"/>
        <v>796427.00000000012</v>
      </c>
      <c r="I27" s="909" t="s">
        <v>117</v>
      </c>
      <c r="J27" s="883"/>
    </row>
    <row r="28" spans="1:12" ht="15.95" customHeight="1">
      <c r="A28" s="73"/>
      <c r="B28" s="72" t="s">
        <v>96</v>
      </c>
      <c r="C28" s="651">
        <v>1189</v>
      </c>
      <c r="D28" s="324">
        <v>81159.000000000044</v>
      </c>
      <c r="E28" s="324">
        <v>19673.000000000018</v>
      </c>
      <c r="F28" s="324">
        <v>7253.0000000000027</v>
      </c>
      <c r="G28" s="324">
        <v>422.99999999999983</v>
      </c>
      <c r="H28" s="693">
        <v>139534.00000000006</v>
      </c>
      <c r="I28" s="682" t="s">
        <v>220</v>
      </c>
      <c r="J28" s="535"/>
    </row>
    <row r="29" spans="1:12" ht="15.95" customHeight="1">
      <c r="A29" s="73"/>
      <c r="B29" s="72" t="s">
        <v>97</v>
      </c>
      <c r="C29" s="651">
        <v>7746</v>
      </c>
      <c r="D29" s="324">
        <v>81573.000000000044</v>
      </c>
      <c r="E29" s="324">
        <v>32932</v>
      </c>
      <c r="F29" s="324">
        <v>3722.0000000000005</v>
      </c>
      <c r="G29" s="324">
        <v>603.99999999999989</v>
      </c>
      <c r="H29" s="693">
        <v>195047.00000000006</v>
      </c>
      <c r="I29" s="682" t="s">
        <v>221</v>
      </c>
      <c r="J29" s="535"/>
    </row>
    <row r="30" spans="1:12" ht="15.95" customHeight="1">
      <c r="A30" s="73"/>
      <c r="B30" s="72" t="s">
        <v>98</v>
      </c>
      <c r="C30" s="651">
        <v>3606.0000000000005</v>
      </c>
      <c r="D30" s="324">
        <v>83554.000000000015</v>
      </c>
      <c r="E30" s="324">
        <v>22618.999999999989</v>
      </c>
      <c r="F30" s="324">
        <v>2736.0000000000005</v>
      </c>
      <c r="G30" s="324">
        <v>220.99999999999991</v>
      </c>
      <c r="H30" s="693">
        <v>156293</v>
      </c>
      <c r="I30" s="682" t="s">
        <v>222</v>
      </c>
      <c r="J30" s="535"/>
    </row>
    <row r="31" spans="1:12" ht="15.95" customHeight="1">
      <c r="A31" s="152"/>
      <c r="B31" s="153" t="s">
        <v>99</v>
      </c>
      <c r="C31" s="653">
        <v>10768.000000000002</v>
      </c>
      <c r="D31" s="325">
        <v>97347.000000000044</v>
      </c>
      <c r="E31" s="325">
        <v>51574.999999999971</v>
      </c>
      <c r="F31" s="325">
        <v>66982.999999999971</v>
      </c>
      <c r="G31" s="325">
        <v>872.00000000000136</v>
      </c>
      <c r="H31" s="695">
        <v>305553</v>
      </c>
      <c r="I31" s="683" t="s">
        <v>223</v>
      </c>
      <c r="J31" s="155"/>
    </row>
  </sheetData>
  <mergeCells count="17">
    <mergeCell ref="I17:J17"/>
    <mergeCell ref="I27:J27"/>
    <mergeCell ref="I12:J12"/>
    <mergeCell ref="A27:B27"/>
    <mergeCell ref="A22:B22"/>
    <mergeCell ref="I22:J22"/>
    <mergeCell ref="A17:B17"/>
    <mergeCell ref="A12:B12"/>
    <mergeCell ref="I7:J7"/>
    <mergeCell ref="A1:J1"/>
    <mergeCell ref="A2:J2"/>
    <mergeCell ref="C4:E4"/>
    <mergeCell ref="F4:G4"/>
    <mergeCell ref="H4:H5"/>
    <mergeCell ref="A4:B6"/>
    <mergeCell ref="I4:J6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&amp;"Arial,Regular"54&amp;"-,Regular"
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V32"/>
  <sheetViews>
    <sheetView rightToLeft="1" view="pageBreakPreview" zoomScaleNormal="100" zoomScaleSheetLayoutView="100" workbookViewId="0">
      <selection activeCell="V25" sqref="V25"/>
    </sheetView>
  </sheetViews>
  <sheetFormatPr defaultRowHeight="14.25"/>
  <cols>
    <col min="1" max="1" width="11.125" customWidth="1"/>
    <col min="2" max="2" width="4.375" customWidth="1"/>
    <col min="3" max="3" width="7.375" customWidth="1"/>
    <col min="4" max="4" width="8.375" customWidth="1"/>
    <col min="5" max="5" width="8.25" customWidth="1"/>
    <col min="6" max="6" width="8.125" customWidth="1"/>
    <col min="7" max="7" width="6.25" customWidth="1"/>
    <col min="8" max="8" width="7.875" customWidth="1"/>
    <col min="9" max="9" width="5.625" customWidth="1"/>
    <col min="10" max="10" width="11.125" customWidth="1"/>
    <col min="11" max="11" width="8.375" customWidth="1"/>
    <col min="12" max="12" width="16.875" customWidth="1"/>
    <col min="13" max="13" width="11.125" customWidth="1"/>
    <col min="14" max="14" width="2.375" customWidth="1"/>
    <col min="15" max="15" width="9" hidden="1" customWidth="1"/>
  </cols>
  <sheetData>
    <row r="1" spans="1:15" ht="18" customHeight="1">
      <c r="A1" s="755" t="s">
        <v>287</v>
      </c>
      <c r="B1" s="755"/>
      <c r="C1" s="755"/>
      <c r="D1" s="755"/>
      <c r="E1" s="755"/>
      <c r="F1" s="755"/>
      <c r="G1" s="755"/>
      <c r="H1" s="755"/>
      <c r="I1" s="755"/>
      <c r="J1" s="755"/>
    </row>
    <row r="2" spans="1:15" ht="37.5" customHeight="1">
      <c r="A2" s="785" t="s">
        <v>288</v>
      </c>
      <c r="B2" s="785"/>
      <c r="C2" s="785"/>
      <c r="D2" s="785"/>
      <c r="E2" s="785"/>
      <c r="F2" s="785"/>
      <c r="G2" s="785"/>
      <c r="H2" s="785"/>
      <c r="I2" s="785"/>
      <c r="J2" s="785"/>
      <c r="K2" s="10"/>
    </row>
    <row r="3" spans="1:15" ht="6" customHeight="1">
      <c r="A3" s="5"/>
      <c r="K3" s="10"/>
    </row>
    <row r="4" spans="1:15" ht="17.25" customHeight="1">
      <c r="A4" s="775" t="s">
        <v>195</v>
      </c>
      <c r="B4" s="1009"/>
      <c r="C4" s="787" t="s">
        <v>87</v>
      </c>
      <c r="D4" s="1012" t="s">
        <v>176</v>
      </c>
      <c r="E4" s="1013"/>
      <c r="F4" s="1013"/>
      <c r="G4" s="1014" t="s">
        <v>180</v>
      </c>
      <c r="H4" s="1013"/>
      <c r="I4" s="759" t="s">
        <v>94</v>
      </c>
      <c r="J4" s="852"/>
      <c r="K4" s="10"/>
      <c r="L4" s="10"/>
      <c r="M4" s="10"/>
      <c r="N4" s="10"/>
      <c r="O4" s="10"/>
    </row>
    <row r="5" spans="1:15" ht="24">
      <c r="A5" s="791"/>
      <c r="B5" s="1010"/>
      <c r="C5" s="788"/>
      <c r="D5" s="344" t="s">
        <v>64</v>
      </c>
      <c r="E5" s="99" t="s">
        <v>66</v>
      </c>
      <c r="F5" s="44" t="s">
        <v>208</v>
      </c>
      <c r="G5" s="44" t="s">
        <v>70</v>
      </c>
      <c r="H5" s="99" t="s">
        <v>72</v>
      </c>
      <c r="I5" s="765"/>
      <c r="J5" s="793"/>
      <c r="K5" s="10"/>
      <c r="L5" s="10"/>
      <c r="M5" s="10"/>
      <c r="N5" s="10"/>
      <c r="O5" s="10"/>
    </row>
    <row r="6" spans="1:15" ht="26.25" customHeight="1">
      <c r="A6" s="792"/>
      <c r="B6" s="1011"/>
      <c r="C6" s="217" t="s">
        <v>167</v>
      </c>
      <c r="D6" s="331" t="s">
        <v>65</v>
      </c>
      <c r="E6" s="178" t="s">
        <v>67</v>
      </c>
      <c r="F6" s="349" t="s">
        <v>69</v>
      </c>
      <c r="G6" s="349" t="s">
        <v>71</v>
      </c>
      <c r="H6" s="178" t="s">
        <v>73</v>
      </c>
      <c r="I6" s="765"/>
      <c r="J6" s="793"/>
      <c r="K6" s="10"/>
      <c r="L6" s="10"/>
      <c r="M6" s="10"/>
      <c r="N6" s="10"/>
      <c r="O6" s="10"/>
    </row>
    <row r="7" spans="1:15" ht="15.95" customHeight="1">
      <c r="A7" s="903" t="s">
        <v>342</v>
      </c>
      <c r="B7" s="945"/>
      <c r="C7" s="190">
        <v>113</v>
      </c>
      <c r="D7" s="96">
        <v>9.6</v>
      </c>
      <c r="E7" s="96">
        <v>2</v>
      </c>
      <c r="F7" s="96">
        <v>9.6</v>
      </c>
      <c r="G7" s="96">
        <v>9.8000000000000007</v>
      </c>
      <c r="H7" s="96">
        <v>8.6</v>
      </c>
      <c r="I7" s="1015" t="s">
        <v>341</v>
      </c>
      <c r="J7" s="975"/>
      <c r="K7" s="10"/>
      <c r="L7" s="10"/>
      <c r="M7" s="10"/>
      <c r="N7" s="10"/>
      <c r="O7" s="10"/>
    </row>
    <row r="8" spans="1:15" ht="15.95" customHeight="1">
      <c r="A8" s="223"/>
      <c r="B8" s="46" t="s">
        <v>106</v>
      </c>
      <c r="C8" s="192">
        <v>103</v>
      </c>
      <c r="D8" s="94">
        <v>10.5</v>
      </c>
      <c r="E8" s="94">
        <v>1.2</v>
      </c>
      <c r="F8" s="94">
        <v>7</v>
      </c>
      <c r="G8" s="94">
        <v>8.1999999999999993</v>
      </c>
      <c r="H8" s="94">
        <v>8.4</v>
      </c>
      <c r="I8" s="529" t="s">
        <v>106</v>
      </c>
      <c r="J8" s="550"/>
      <c r="K8" s="10"/>
      <c r="L8" s="10"/>
      <c r="M8" s="10"/>
      <c r="N8" s="10"/>
      <c r="O8" s="10"/>
    </row>
    <row r="9" spans="1:15" ht="15.95" customHeight="1">
      <c r="A9" s="28"/>
      <c r="B9" s="46" t="s">
        <v>101</v>
      </c>
      <c r="C9" s="192">
        <v>109</v>
      </c>
      <c r="D9" s="94">
        <v>9.6</v>
      </c>
      <c r="E9" s="94">
        <v>4.5</v>
      </c>
      <c r="F9" s="94">
        <v>6.7</v>
      </c>
      <c r="G9" s="94">
        <v>13.7</v>
      </c>
      <c r="H9" s="94">
        <v>8.6</v>
      </c>
      <c r="I9" s="529" t="s">
        <v>101</v>
      </c>
      <c r="J9" s="551"/>
      <c r="K9" s="10"/>
      <c r="L9" s="10"/>
      <c r="M9" s="10"/>
      <c r="N9" s="10"/>
      <c r="O9" s="10"/>
    </row>
    <row r="10" spans="1:15" ht="15.95" customHeight="1">
      <c r="A10" s="28"/>
      <c r="B10" s="46" t="s">
        <v>102</v>
      </c>
      <c r="C10" s="192">
        <v>111</v>
      </c>
      <c r="D10" s="94">
        <v>11.1</v>
      </c>
      <c r="E10" s="94">
        <v>1.3</v>
      </c>
      <c r="F10" s="94">
        <v>18.100000000000001</v>
      </c>
      <c r="G10" s="94">
        <v>6.4</v>
      </c>
      <c r="H10" s="94">
        <v>7.9</v>
      </c>
      <c r="I10" s="529" t="s">
        <v>102</v>
      </c>
      <c r="J10" s="551"/>
      <c r="K10" s="10"/>
      <c r="L10" s="10"/>
      <c r="M10" s="10"/>
      <c r="N10" s="10"/>
      <c r="O10" s="10"/>
    </row>
    <row r="11" spans="1:15" ht="15.95" customHeight="1">
      <c r="A11" s="28"/>
      <c r="B11" s="46" t="s">
        <v>103</v>
      </c>
      <c r="C11" s="192">
        <v>113</v>
      </c>
      <c r="D11" s="94">
        <v>8.3000000000000007</v>
      </c>
      <c r="E11" s="94">
        <v>0.8</v>
      </c>
      <c r="F11" s="94">
        <v>7.6</v>
      </c>
      <c r="G11" s="94">
        <v>9.8000000000000007</v>
      </c>
      <c r="H11" s="94">
        <v>9</v>
      </c>
      <c r="I11" s="529" t="s">
        <v>103</v>
      </c>
      <c r="J11" s="550"/>
      <c r="K11" s="10"/>
      <c r="L11" s="10"/>
      <c r="M11" s="10"/>
      <c r="N11" s="10"/>
      <c r="O11" s="10"/>
    </row>
    <row r="12" spans="1:15" ht="15.95" customHeight="1">
      <c r="A12" s="987" t="s">
        <v>133</v>
      </c>
      <c r="B12" s="957"/>
      <c r="C12" s="192">
        <v>16</v>
      </c>
      <c r="D12" s="94">
        <v>15.8</v>
      </c>
      <c r="E12" s="94">
        <v>1</v>
      </c>
      <c r="F12" s="94">
        <v>68.3</v>
      </c>
      <c r="G12" s="94">
        <v>0.5</v>
      </c>
      <c r="H12" s="94">
        <v>2</v>
      </c>
      <c r="I12" s="1020" t="s">
        <v>171</v>
      </c>
      <c r="J12" s="906"/>
      <c r="K12" s="10"/>
      <c r="L12" s="10"/>
      <c r="M12" s="10"/>
      <c r="N12" s="10"/>
      <c r="O12" s="10"/>
    </row>
    <row r="13" spans="1:15" ht="15.95" customHeight="1">
      <c r="A13" s="3"/>
      <c r="B13" s="47" t="s">
        <v>106</v>
      </c>
      <c r="C13" s="187">
        <v>14</v>
      </c>
      <c r="D13" s="186">
        <v>23.2</v>
      </c>
      <c r="E13" s="186">
        <v>1.9</v>
      </c>
      <c r="F13" s="186">
        <v>56.4</v>
      </c>
      <c r="G13" s="186">
        <v>1.4</v>
      </c>
      <c r="H13" s="186">
        <v>2.4</v>
      </c>
      <c r="I13" s="28" t="s">
        <v>106</v>
      </c>
      <c r="J13" s="36"/>
      <c r="K13" s="10"/>
      <c r="L13" s="10"/>
      <c r="M13" s="10"/>
      <c r="N13" s="10"/>
      <c r="O13" s="10"/>
    </row>
    <row r="14" spans="1:15" ht="15.95" customHeight="1">
      <c r="A14" s="3"/>
      <c r="B14" s="47" t="s">
        <v>101</v>
      </c>
      <c r="C14" s="187">
        <v>16</v>
      </c>
      <c r="D14" s="186">
        <v>16.899999999999999</v>
      </c>
      <c r="E14" s="186">
        <v>0.8</v>
      </c>
      <c r="F14" s="186">
        <v>66</v>
      </c>
      <c r="G14" s="186">
        <v>0.2</v>
      </c>
      <c r="H14" s="186">
        <v>2.9</v>
      </c>
      <c r="I14" s="28" t="s">
        <v>101</v>
      </c>
      <c r="J14" s="26"/>
      <c r="K14" s="10"/>
      <c r="L14" s="10"/>
      <c r="M14" s="10"/>
      <c r="N14" s="10"/>
      <c r="O14" s="10"/>
    </row>
    <row r="15" spans="1:15" ht="15.95" customHeight="1">
      <c r="A15" s="3"/>
      <c r="B15" s="47" t="s">
        <v>102</v>
      </c>
      <c r="C15" s="187">
        <v>16</v>
      </c>
      <c r="D15" s="186">
        <v>13</v>
      </c>
      <c r="E15" s="186">
        <v>0.9</v>
      </c>
      <c r="F15" s="186">
        <v>75.599999999999994</v>
      </c>
      <c r="G15" s="186">
        <v>0.3</v>
      </c>
      <c r="H15" s="186">
        <v>1</v>
      </c>
      <c r="I15" s="28" t="s">
        <v>102</v>
      </c>
      <c r="J15" s="26"/>
      <c r="K15" s="10"/>
      <c r="L15" s="10"/>
      <c r="M15" s="10"/>
      <c r="N15" s="10"/>
      <c r="O15" s="10"/>
    </row>
    <row r="16" spans="1:15" ht="15.95" customHeight="1">
      <c r="A16" s="27"/>
      <c r="B16" s="47" t="s">
        <v>103</v>
      </c>
      <c r="C16" s="187">
        <v>16</v>
      </c>
      <c r="D16" s="186">
        <v>14.6</v>
      </c>
      <c r="E16" s="186">
        <v>1.1000000000000001</v>
      </c>
      <c r="F16" s="186">
        <v>65.2</v>
      </c>
      <c r="G16" s="186">
        <v>0.7</v>
      </c>
      <c r="H16" s="186">
        <v>2.2000000000000002</v>
      </c>
      <c r="I16" s="28" t="s">
        <v>103</v>
      </c>
      <c r="J16" s="26"/>
      <c r="K16" s="10"/>
      <c r="L16" s="10"/>
      <c r="M16" s="10"/>
      <c r="N16" s="10"/>
      <c r="O16" s="10"/>
    </row>
    <row r="17" spans="1:22" ht="15.95" customHeight="1">
      <c r="A17" s="987" t="s">
        <v>104</v>
      </c>
      <c r="B17" s="957"/>
      <c r="C17" s="192">
        <v>34</v>
      </c>
      <c r="D17" s="94">
        <v>40.1</v>
      </c>
      <c r="E17" s="94">
        <v>4.9000000000000004</v>
      </c>
      <c r="F17" s="94">
        <v>14.2</v>
      </c>
      <c r="G17" s="94">
        <v>8.1</v>
      </c>
      <c r="H17" s="94">
        <v>9.9</v>
      </c>
      <c r="I17" s="1020" t="s">
        <v>172</v>
      </c>
      <c r="J17" s="906"/>
      <c r="K17" s="10"/>
      <c r="L17" s="10"/>
    </row>
    <row r="18" spans="1:22" ht="15.95" customHeight="1">
      <c r="A18" s="3"/>
      <c r="B18" s="47" t="s">
        <v>106</v>
      </c>
      <c r="C18" s="187">
        <v>30</v>
      </c>
      <c r="D18" s="186">
        <v>38.5</v>
      </c>
      <c r="E18" s="186">
        <v>5.3</v>
      </c>
      <c r="F18" s="186">
        <v>8.6</v>
      </c>
      <c r="G18" s="186">
        <v>14.4</v>
      </c>
      <c r="H18" s="186">
        <v>8.8000000000000007</v>
      </c>
      <c r="I18" s="28" t="s">
        <v>106</v>
      </c>
      <c r="J18" s="36"/>
      <c r="K18" s="10"/>
      <c r="L18" s="10"/>
    </row>
    <row r="19" spans="1:22" ht="15.95" customHeight="1">
      <c r="A19" s="3"/>
      <c r="B19" s="47" t="s">
        <v>101</v>
      </c>
      <c r="C19" s="187">
        <v>32</v>
      </c>
      <c r="D19" s="186">
        <v>39.9</v>
      </c>
      <c r="E19" s="186">
        <v>5.4</v>
      </c>
      <c r="F19" s="186">
        <v>10.7</v>
      </c>
      <c r="G19" s="186">
        <v>7.6</v>
      </c>
      <c r="H19" s="186">
        <v>12.7</v>
      </c>
      <c r="I19" s="28" t="s">
        <v>101</v>
      </c>
      <c r="J19" s="26"/>
      <c r="K19" s="10"/>
      <c r="L19" s="10"/>
    </row>
    <row r="20" spans="1:22" ht="15.95" customHeight="1">
      <c r="A20" s="3"/>
      <c r="B20" s="47" t="s">
        <v>102</v>
      </c>
      <c r="C20" s="187">
        <v>32</v>
      </c>
      <c r="D20" s="186">
        <v>39.700000000000003</v>
      </c>
      <c r="E20" s="186">
        <v>4.4000000000000004</v>
      </c>
      <c r="F20" s="186">
        <v>24.4</v>
      </c>
      <c r="G20" s="186">
        <v>4.8</v>
      </c>
      <c r="H20" s="186">
        <v>8.3000000000000007</v>
      </c>
      <c r="I20" s="533" t="s">
        <v>102</v>
      </c>
      <c r="J20" s="534"/>
      <c r="K20" s="101"/>
      <c r="L20" s="10"/>
    </row>
    <row r="21" spans="1:22" ht="15.95" customHeight="1">
      <c r="A21" s="27"/>
      <c r="B21" s="47" t="s">
        <v>103</v>
      </c>
      <c r="C21" s="187">
        <v>34</v>
      </c>
      <c r="D21" s="186">
        <v>42.1</v>
      </c>
      <c r="E21" s="186">
        <v>4.4000000000000004</v>
      </c>
      <c r="F21" s="186">
        <v>12</v>
      </c>
      <c r="G21" s="186">
        <v>7.3</v>
      </c>
      <c r="H21" s="186">
        <v>9.6</v>
      </c>
      <c r="I21" s="28" t="s">
        <v>103</v>
      </c>
      <c r="J21" s="26"/>
      <c r="K21" s="10"/>
    </row>
    <row r="22" spans="1:22" ht="15.95" customHeight="1">
      <c r="A22" s="987" t="s">
        <v>136</v>
      </c>
      <c r="B22" s="957"/>
      <c r="C22" s="192">
        <v>28</v>
      </c>
      <c r="D22" s="94">
        <v>0.2</v>
      </c>
      <c r="E22" s="94">
        <v>0.6</v>
      </c>
      <c r="F22" s="94">
        <v>5.6</v>
      </c>
      <c r="G22" s="94">
        <v>4.5</v>
      </c>
      <c r="H22" s="94">
        <v>21.5</v>
      </c>
      <c r="I22" s="882" t="s">
        <v>173</v>
      </c>
      <c r="J22" s="883"/>
    </row>
    <row r="23" spans="1:22" ht="15.95" customHeight="1">
      <c r="A23" s="3"/>
      <c r="B23" s="47" t="s">
        <v>106</v>
      </c>
      <c r="C23" s="187">
        <v>29</v>
      </c>
      <c r="D23" s="186">
        <v>0</v>
      </c>
      <c r="E23" s="186">
        <v>0.5</v>
      </c>
      <c r="F23" s="186">
        <v>7.3</v>
      </c>
      <c r="G23" s="186">
        <v>4.9000000000000004</v>
      </c>
      <c r="H23" s="186">
        <v>17.7</v>
      </c>
      <c r="I23" s="28" t="s">
        <v>106</v>
      </c>
      <c r="J23" s="26"/>
    </row>
    <row r="24" spans="1:22" ht="15.95" customHeight="1">
      <c r="A24" s="3"/>
      <c r="B24" s="47" t="s">
        <v>101</v>
      </c>
      <c r="C24" s="187">
        <v>29</v>
      </c>
      <c r="D24" s="186">
        <v>0.3</v>
      </c>
      <c r="E24" s="186">
        <v>0.5</v>
      </c>
      <c r="F24" s="186">
        <v>4</v>
      </c>
      <c r="G24" s="186">
        <v>5.9</v>
      </c>
      <c r="H24" s="186">
        <v>17.7</v>
      </c>
      <c r="I24" s="28" t="s">
        <v>101</v>
      </c>
      <c r="J24" s="26"/>
    </row>
    <row r="25" spans="1:22" ht="15.95" customHeight="1">
      <c r="A25" s="3"/>
      <c r="B25" s="47" t="s">
        <v>102</v>
      </c>
      <c r="C25" s="187">
        <v>28</v>
      </c>
      <c r="D25" s="186">
        <v>0.4</v>
      </c>
      <c r="E25" s="186">
        <v>0.7</v>
      </c>
      <c r="F25" s="186">
        <v>8</v>
      </c>
      <c r="G25" s="186">
        <v>4.5999999999999996</v>
      </c>
      <c r="H25" s="186">
        <v>21.8</v>
      </c>
      <c r="I25" s="28" t="s">
        <v>102</v>
      </c>
      <c r="J25" s="26"/>
      <c r="V25" t="s">
        <v>95</v>
      </c>
    </row>
    <row r="26" spans="1:22" ht="15.95" customHeight="1">
      <c r="A26" s="27"/>
      <c r="B26" s="47" t="s">
        <v>103</v>
      </c>
      <c r="C26" s="187">
        <v>28</v>
      </c>
      <c r="D26" s="186">
        <v>0</v>
      </c>
      <c r="E26" s="186">
        <v>0.5</v>
      </c>
      <c r="F26" s="186">
        <v>4</v>
      </c>
      <c r="G26" s="186">
        <v>3.4</v>
      </c>
      <c r="H26" s="186">
        <v>27.8</v>
      </c>
      <c r="I26" s="28" t="s">
        <v>103</v>
      </c>
      <c r="J26" s="26"/>
    </row>
    <row r="27" spans="1:22" ht="15.95" customHeight="1">
      <c r="A27" s="987" t="s">
        <v>109</v>
      </c>
      <c r="B27" s="957"/>
      <c r="C27" s="192">
        <v>35</v>
      </c>
      <c r="D27" s="94">
        <v>3.7</v>
      </c>
      <c r="E27" s="94">
        <v>1.7</v>
      </c>
      <c r="F27" s="94">
        <v>6.4</v>
      </c>
      <c r="G27" s="94">
        <v>13.2</v>
      </c>
      <c r="H27" s="94">
        <v>2.5</v>
      </c>
      <c r="I27" s="1020" t="s">
        <v>174</v>
      </c>
      <c r="J27" s="906"/>
    </row>
    <row r="28" spans="1:22" ht="15.95" customHeight="1">
      <c r="A28" s="28"/>
      <c r="B28" s="47" t="s">
        <v>106</v>
      </c>
      <c r="C28" s="187">
        <v>30</v>
      </c>
      <c r="D28" s="186">
        <v>5.8</v>
      </c>
      <c r="E28" s="186">
        <v>0.1</v>
      </c>
      <c r="F28" s="186">
        <v>4.0999999999999996</v>
      </c>
      <c r="G28" s="186">
        <v>8.4</v>
      </c>
      <c r="H28" s="186">
        <v>3</v>
      </c>
      <c r="I28" s="28" t="s">
        <v>106</v>
      </c>
      <c r="J28" s="36"/>
    </row>
    <row r="29" spans="1:22" ht="15.95" customHeight="1">
      <c r="A29" s="28"/>
      <c r="B29" s="47" t="s">
        <v>101</v>
      </c>
      <c r="C29" s="187">
        <v>32</v>
      </c>
      <c r="D29" s="186">
        <v>2.6</v>
      </c>
      <c r="E29" s="186">
        <v>6.3</v>
      </c>
      <c r="F29" s="186">
        <v>2.2999999999999998</v>
      </c>
      <c r="G29" s="186">
        <v>20.8</v>
      </c>
      <c r="H29" s="186">
        <v>3</v>
      </c>
      <c r="I29" s="28" t="s">
        <v>101</v>
      </c>
      <c r="J29" s="26"/>
    </row>
    <row r="30" spans="1:22" ht="15.95" customHeight="1">
      <c r="A30" s="28"/>
      <c r="B30" s="47" t="s">
        <v>102</v>
      </c>
      <c r="C30" s="187">
        <v>35</v>
      </c>
      <c r="D30" s="186">
        <v>3.6</v>
      </c>
      <c r="E30" s="186">
        <v>0.3</v>
      </c>
      <c r="F30" s="186">
        <v>13.6</v>
      </c>
      <c r="G30" s="186">
        <v>8.6999999999999993</v>
      </c>
      <c r="H30" s="186">
        <v>1.6</v>
      </c>
      <c r="I30" s="28" t="s">
        <v>102</v>
      </c>
      <c r="J30" s="26"/>
    </row>
    <row r="31" spans="1:22" ht="15.95" customHeight="1">
      <c r="A31" s="156"/>
      <c r="B31" s="157" t="s">
        <v>103</v>
      </c>
      <c r="C31" s="188">
        <v>35</v>
      </c>
      <c r="D31" s="193">
        <v>3.6</v>
      </c>
      <c r="E31" s="193">
        <v>0.2</v>
      </c>
      <c r="F31" s="193">
        <v>6.3</v>
      </c>
      <c r="G31" s="193">
        <v>12.9</v>
      </c>
      <c r="H31" s="193">
        <v>2.5</v>
      </c>
      <c r="I31" s="493" t="s">
        <v>103</v>
      </c>
      <c r="J31" s="158"/>
    </row>
    <row r="32" spans="1:22" ht="15.95" customHeight="1">
      <c r="A32" s="1016" t="s">
        <v>256</v>
      </c>
      <c r="B32" s="1017"/>
      <c r="C32" s="1017"/>
      <c r="D32" s="1017"/>
      <c r="E32" s="1018"/>
      <c r="F32" s="1019" t="s">
        <v>254</v>
      </c>
      <c r="G32" s="1019"/>
      <c r="H32" s="1019"/>
      <c r="I32" s="1019"/>
      <c r="J32" s="1019"/>
    </row>
  </sheetData>
  <mergeCells count="19">
    <mergeCell ref="A7:B7"/>
    <mergeCell ref="I7:J7"/>
    <mergeCell ref="A32:E32"/>
    <mergeCell ref="F32:J32"/>
    <mergeCell ref="A27:B27"/>
    <mergeCell ref="A22:B22"/>
    <mergeCell ref="I22:J22"/>
    <mergeCell ref="I17:J17"/>
    <mergeCell ref="I12:J12"/>
    <mergeCell ref="I27:J27"/>
    <mergeCell ref="A12:B12"/>
    <mergeCell ref="A17:B17"/>
    <mergeCell ref="A1:J1"/>
    <mergeCell ref="A2:J2"/>
    <mergeCell ref="I4:J6"/>
    <mergeCell ref="A4:B6"/>
    <mergeCell ref="D4:F4"/>
    <mergeCell ref="G4:H4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55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P32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1.125" customWidth="1"/>
    <col min="2" max="2" width="6.375" customWidth="1"/>
    <col min="3" max="7" width="8.375" customWidth="1"/>
    <col min="8" max="8" width="9" customWidth="1"/>
    <col min="9" max="9" width="5.125" customWidth="1"/>
    <col min="10" max="10" width="12.625" customWidth="1"/>
    <col min="11" max="11" width="8.375" customWidth="1"/>
    <col min="12" max="12" width="16.875" customWidth="1"/>
    <col min="13" max="13" width="8.375" customWidth="1"/>
    <col min="14" max="14" width="11.125" customWidth="1"/>
  </cols>
  <sheetData>
    <row r="1" spans="1:16">
      <c r="A1" s="935" t="s">
        <v>289</v>
      </c>
      <c r="B1" s="935"/>
      <c r="C1" s="935"/>
      <c r="D1" s="935"/>
      <c r="E1" s="935"/>
      <c r="F1" s="935"/>
      <c r="G1" s="935"/>
      <c r="H1" s="935"/>
      <c r="I1" s="935"/>
      <c r="J1" s="935"/>
    </row>
    <row r="2" spans="1:16" ht="31.5" customHeight="1">
      <c r="A2" s="785" t="s">
        <v>290</v>
      </c>
      <c r="B2" s="785"/>
      <c r="C2" s="785"/>
      <c r="D2" s="785"/>
      <c r="E2" s="785"/>
      <c r="F2" s="785"/>
      <c r="G2" s="785"/>
      <c r="H2" s="785"/>
      <c r="I2" s="785"/>
      <c r="J2" s="785"/>
    </row>
    <row r="3" spans="1:16" ht="6" customHeight="1">
      <c r="A3" s="9"/>
    </row>
    <row r="4" spans="1:16">
      <c r="A4" s="775" t="s">
        <v>195</v>
      </c>
      <c r="B4" s="989"/>
      <c r="C4" s="782" t="s">
        <v>168</v>
      </c>
      <c r="D4" s="783"/>
      <c r="E4" s="783"/>
      <c r="F4" s="780" t="s">
        <v>181</v>
      </c>
      <c r="G4" s="784"/>
      <c r="H4" s="873" t="s">
        <v>52</v>
      </c>
      <c r="I4" s="759" t="s">
        <v>94</v>
      </c>
      <c r="J4" s="852"/>
      <c r="K4" s="10"/>
      <c r="L4" s="10"/>
      <c r="M4" s="10"/>
      <c r="N4" s="10"/>
      <c r="O4" s="10"/>
      <c r="P4" s="10"/>
    </row>
    <row r="5" spans="1:16" ht="36" customHeight="1">
      <c r="A5" s="791"/>
      <c r="B5" s="990"/>
      <c r="C5" s="231" t="s">
        <v>74</v>
      </c>
      <c r="D5" s="6" t="s">
        <v>239</v>
      </c>
      <c r="E5" s="6" t="s">
        <v>76</v>
      </c>
      <c r="F5" s="6" t="s">
        <v>210</v>
      </c>
      <c r="G5" s="6" t="s">
        <v>359</v>
      </c>
      <c r="H5" s="875"/>
      <c r="I5" s="765"/>
      <c r="J5" s="793"/>
      <c r="K5" s="10"/>
      <c r="L5" s="10"/>
      <c r="M5" s="10"/>
      <c r="N5" s="10"/>
      <c r="O5" s="10"/>
      <c r="P5" s="10"/>
    </row>
    <row r="6" spans="1:16" ht="38.25" customHeight="1">
      <c r="A6" s="792"/>
      <c r="B6" s="991"/>
      <c r="C6" s="349" t="s">
        <v>79</v>
      </c>
      <c r="D6" s="349" t="s">
        <v>80</v>
      </c>
      <c r="E6" s="349" t="s">
        <v>85</v>
      </c>
      <c r="F6" s="349" t="s">
        <v>78</v>
      </c>
      <c r="G6" s="349" t="s">
        <v>82</v>
      </c>
      <c r="H6" s="410" t="s">
        <v>53</v>
      </c>
      <c r="I6" s="837"/>
      <c r="J6" s="793"/>
      <c r="K6" s="10"/>
      <c r="L6" s="10"/>
      <c r="M6" s="10"/>
      <c r="N6" s="10"/>
      <c r="O6" s="10"/>
      <c r="P6" s="10"/>
    </row>
    <row r="7" spans="1:16" ht="15.95" customHeight="1">
      <c r="A7" s="959" t="s">
        <v>342</v>
      </c>
      <c r="B7" s="1024"/>
      <c r="C7" s="95">
        <v>2.4</v>
      </c>
      <c r="D7" s="96">
        <v>39.5</v>
      </c>
      <c r="E7" s="96">
        <v>11.3</v>
      </c>
      <c r="F7" s="96">
        <v>6.8</v>
      </c>
      <c r="G7" s="96">
        <v>0.4</v>
      </c>
      <c r="H7" s="442">
        <v>100</v>
      </c>
      <c r="I7" s="974" t="s">
        <v>341</v>
      </c>
      <c r="J7" s="975"/>
      <c r="K7" s="10"/>
      <c r="L7" s="130"/>
      <c r="M7" s="10"/>
      <c r="N7" s="10"/>
      <c r="O7" s="10"/>
      <c r="P7" s="10"/>
    </row>
    <row r="8" spans="1:16" ht="15.95" customHeight="1">
      <c r="A8" s="222"/>
      <c r="B8" s="228" t="s">
        <v>106</v>
      </c>
      <c r="C8" s="97">
        <v>1.4</v>
      </c>
      <c r="D8" s="94">
        <v>47.9</v>
      </c>
      <c r="E8" s="94">
        <v>10.6</v>
      </c>
      <c r="F8" s="94">
        <v>4</v>
      </c>
      <c r="G8" s="94">
        <v>0.8</v>
      </c>
      <c r="H8" s="443">
        <v>100</v>
      </c>
      <c r="I8" s="488" t="s">
        <v>96</v>
      </c>
      <c r="J8" s="536"/>
      <c r="K8" s="10"/>
      <c r="L8" s="130"/>
      <c r="M8" s="10"/>
      <c r="N8" s="10"/>
      <c r="O8" s="10"/>
      <c r="P8" s="10"/>
    </row>
    <row r="9" spans="1:16" ht="15.95" customHeight="1">
      <c r="A9" s="221"/>
      <c r="B9" s="228" t="s">
        <v>101</v>
      </c>
      <c r="C9" s="97">
        <v>2.8</v>
      </c>
      <c r="D9" s="94">
        <v>40.299999999999997</v>
      </c>
      <c r="E9" s="94">
        <v>11.1</v>
      </c>
      <c r="F9" s="94">
        <v>2.2000000000000002</v>
      </c>
      <c r="G9" s="94">
        <v>0.5</v>
      </c>
      <c r="H9" s="443">
        <v>100</v>
      </c>
      <c r="I9" s="488" t="s">
        <v>97</v>
      </c>
      <c r="J9" s="537"/>
      <c r="K9" s="10"/>
      <c r="L9" s="130"/>
      <c r="M9" s="10"/>
      <c r="N9" s="10"/>
      <c r="O9" s="10"/>
      <c r="P9" s="10"/>
    </row>
    <row r="10" spans="1:16" ht="15.95" customHeight="1">
      <c r="A10" s="221"/>
      <c r="B10" s="228" t="s">
        <v>102</v>
      </c>
      <c r="C10" s="97">
        <v>2.1</v>
      </c>
      <c r="D10" s="94">
        <v>40.700000000000003</v>
      </c>
      <c r="E10" s="94">
        <v>9.6999999999999993</v>
      </c>
      <c r="F10" s="94">
        <v>2.2999999999999998</v>
      </c>
      <c r="G10" s="94">
        <v>0.4</v>
      </c>
      <c r="H10" s="443">
        <v>100</v>
      </c>
      <c r="I10" s="488" t="s">
        <v>98</v>
      </c>
      <c r="J10" s="537"/>
      <c r="K10" s="10"/>
      <c r="L10" s="130"/>
      <c r="M10" s="10"/>
      <c r="N10" s="10"/>
      <c r="O10" s="10"/>
      <c r="P10" s="10"/>
    </row>
    <row r="11" spans="1:16" ht="15.95" customHeight="1">
      <c r="A11" s="221"/>
      <c r="B11" s="228" t="s">
        <v>103</v>
      </c>
      <c r="C11" s="97">
        <v>2.9</v>
      </c>
      <c r="D11" s="94">
        <v>33.299999999999997</v>
      </c>
      <c r="E11" s="94">
        <v>12.9</v>
      </c>
      <c r="F11" s="94">
        <v>15</v>
      </c>
      <c r="G11" s="94">
        <v>0.4</v>
      </c>
      <c r="H11" s="443">
        <v>100</v>
      </c>
      <c r="I11" s="488" t="s">
        <v>99</v>
      </c>
      <c r="J11" s="537"/>
      <c r="K11" s="10"/>
      <c r="L11" s="130"/>
      <c r="M11" s="10"/>
      <c r="N11" s="10"/>
      <c r="O11" s="10"/>
      <c r="P11" s="10"/>
    </row>
    <row r="12" spans="1:16" ht="15.95" customHeight="1">
      <c r="A12" s="962" t="s">
        <v>133</v>
      </c>
      <c r="B12" s="1021"/>
      <c r="C12" s="97">
        <v>0.4</v>
      </c>
      <c r="D12" s="94">
        <v>9.1</v>
      </c>
      <c r="E12" s="94">
        <v>2.8</v>
      </c>
      <c r="F12" s="94">
        <v>0</v>
      </c>
      <c r="G12" s="94">
        <v>0.1</v>
      </c>
      <c r="H12" s="443">
        <v>100</v>
      </c>
      <c r="I12" s="882" t="s">
        <v>112</v>
      </c>
      <c r="J12" s="883"/>
      <c r="K12" s="10"/>
      <c r="L12" s="130"/>
      <c r="M12" s="10"/>
      <c r="N12" s="10"/>
      <c r="O12" s="10"/>
      <c r="P12" s="10"/>
    </row>
    <row r="13" spans="1:16" ht="15.95" customHeight="1">
      <c r="A13" s="219"/>
      <c r="B13" s="229" t="s">
        <v>106</v>
      </c>
      <c r="C13" s="185">
        <v>0.3</v>
      </c>
      <c r="D13" s="186">
        <v>8.6999999999999993</v>
      </c>
      <c r="E13" s="186">
        <v>5.7</v>
      </c>
      <c r="F13" s="186">
        <v>0</v>
      </c>
      <c r="G13" s="186">
        <v>0</v>
      </c>
      <c r="H13" s="443">
        <v>100</v>
      </c>
      <c r="I13" s="489" t="s">
        <v>96</v>
      </c>
      <c r="J13" s="12"/>
      <c r="K13" s="10"/>
      <c r="L13" s="130"/>
      <c r="M13" s="10"/>
      <c r="N13" s="10"/>
      <c r="O13" s="10"/>
      <c r="P13" s="10"/>
    </row>
    <row r="14" spans="1:16" ht="15.95" customHeight="1">
      <c r="A14" s="219"/>
      <c r="B14" s="229" t="s">
        <v>101</v>
      </c>
      <c r="C14" s="185">
        <v>0.4</v>
      </c>
      <c r="D14" s="186">
        <v>9.5</v>
      </c>
      <c r="E14" s="186">
        <v>3.2</v>
      </c>
      <c r="F14" s="186">
        <v>0</v>
      </c>
      <c r="G14" s="186">
        <v>0.1</v>
      </c>
      <c r="H14" s="443">
        <v>100</v>
      </c>
      <c r="I14" s="489" t="s">
        <v>97</v>
      </c>
      <c r="J14" s="12"/>
      <c r="K14" s="10"/>
      <c r="L14" s="130"/>
      <c r="M14" s="10"/>
      <c r="N14" s="10"/>
      <c r="O14" s="10"/>
      <c r="P14" s="10"/>
    </row>
    <row r="15" spans="1:16" ht="15.95" customHeight="1">
      <c r="A15" s="219"/>
      <c r="B15" s="229" t="s">
        <v>102</v>
      </c>
      <c r="C15" s="185">
        <v>0.4</v>
      </c>
      <c r="D15" s="186">
        <v>6.4</v>
      </c>
      <c r="E15" s="186">
        <v>2.2999999999999998</v>
      </c>
      <c r="F15" s="186">
        <v>0</v>
      </c>
      <c r="G15" s="186">
        <v>0.1</v>
      </c>
      <c r="H15" s="443">
        <v>100</v>
      </c>
      <c r="I15" s="489" t="s">
        <v>98</v>
      </c>
      <c r="J15" s="12"/>
      <c r="K15" s="10"/>
      <c r="L15" s="130"/>
      <c r="M15" s="10"/>
      <c r="N15" s="10"/>
      <c r="O15" s="10"/>
      <c r="P15" s="10"/>
    </row>
    <row r="16" spans="1:16" ht="15.95" customHeight="1">
      <c r="A16" s="220"/>
      <c r="B16" s="229" t="s">
        <v>103</v>
      </c>
      <c r="C16" s="185">
        <v>0.6</v>
      </c>
      <c r="D16" s="186">
        <v>14.9</v>
      </c>
      <c r="E16" s="186">
        <v>0.6</v>
      </c>
      <c r="F16" s="186">
        <v>0</v>
      </c>
      <c r="G16" s="186">
        <v>0.1</v>
      </c>
      <c r="H16" s="443">
        <v>100</v>
      </c>
      <c r="I16" s="489" t="s">
        <v>99</v>
      </c>
      <c r="J16" s="12"/>
      <c r="K16" s="10"/>
      <c r="L16" s="130"/>
      <c r="M16" s="10"/>
      <c r="N16" s="10"/>
      <c r="O16" s="10"/>
      <c r="P16" s="10"/>
    </row>
    <row r="17" spans="1:13" ht="15.95" customHeight="1">
      <c r="A17" s="962" t="s">
        <v>104</v>
      </c>
      <c r="B17" s="1021"/>
      <c r="C17" s="97">
        <v>0.6</v>
      </c>
      <c r="D17" s="94">
        <v>20.5</v>
      </c>
      <c r="E17" s="94">
        <v>0.6</v>
      </c>
      <c r="F17" s="94">
        <v>0.3</v>
      </c>
      <c r="G17" s="94">
        <v>0.8</v>
      </c>
      <c r="H17" s="443">
        <v>100</v>
      </c>
      <c r="I17" s="882" t="s">
        <v>114</v>
      </c>
      <c r="J17" s="883"/>
      <c r="K17" s="10"/>
      <c r="L17" s="130"/>
      <c r="M17" s="10"/>
    </row>
    <row r="18" spans="1:13" ht="15.95" customHeight="1">
      <c r="A18" s="219"/>
      <c r="B18" s="229" t="s">
        <v>106</v>
      </c>
      <c r="C18" s="185">
        <v>0.4</v>
      </c>
      <c r="D18" s="186">
        <v>19.899999999999999</v>
      </c>
      <c r="E18" s="186">
        <v>2.1</v>
      </c>
      <c r="F18" s="186">
        <v>0.1</v>
      </c>
      <c r="G18" s="186">
        <v>1.9</v>
      </c>
      <c r="H18" s="443">
        <v>100</v>
      </c>
      <c r="I18" s="489" t="s">
        <v>96</v>
      </c>
      <c r="J18" s="12"/>
      <c r="K18" s="10"/>
      <c r="L18" s="130"/>
      <c r="M18" s="10"/>
    </row>
    <row r="19" spans="1:13" ht="15.95" customHeight="1">
      <c r="A19" s="219"/>
      <c r="B19" s="229" t="s">
        <v>101</v>
      </c>
      <c r="C19" s="185">
        <v>1</v>
      </c>
      <c r="D19" s="186">
        <v>21.2</v>
      </c>
      <c r="E19" s="186">
        <v>0.6</v>
      </c>
      <c r="F19" s="186">
        <v>0.2</v>
      </c>
      <c r="G19" s="186">
        <v>0.7</v>
      </c>
      <c r="H19" s="443">
        <v>100</v>
      </c>
      <c r="I19" s="489" t="s">
        <v>97</v>
      </c>
      <c r="J19" s="12"/>
      <c r="K19" s="10"/>
      <c r="L19" s="130"/>
      <c r="M19" s="10"/>
    </row>
    <row r="20" spans="1:13" ht="15.95" customHeight="1">
      <c r="A20" s="219"/>
      <c r="B20" s="229" t="s">
        <v>102</v>
      </c>
      <c r="C20" s="185">
        <v>0.3</v>
      </c>
      <c r="D20" s="186">
        <v>17.600000000000001</v>
      </c>
      <c r="E20" s="186">
        <v>0.1</v>
      </c>
      <c r="F20" s="186">
        <v>0.2</v>
      </c>
      <c r="G20" s="186">
        <v>0.2</v>
      </c>
      <c r="H20" s="443">
        <v>100</v>
      </c>
      <c r="I20" s="523" t="s">
        <v>98</v>
      </c>
      <c r="J20" s="524"/>
      <c r="K20" s="10"/>
      <c r="L20" s="130"/>
      <c r="M20" s="10"/>
    </row>
    <row r="21" spans="1:13" ht="15.95" customHeight="1">
      <c r="A21" s="220"/>
      <c r="B21" s="229" t="s">
        <v>103</v>
      </c>
      <c r="C21" s="185">
        <v>0.3</v>
      </c>
      <c r="D21" s="186">
        <v>23.2</v>
      </c>
      <c r="E21" s="186">
        <v>0</v>
      </c>
      <c r="F21" s="186">
        <v>0.4</v>
      </c>
      <c r="G21" s="186">
        <v>0.7</v>
      </c>
      <c r="H21" s="443">
        <v>100</v>
      </c>
      <c r="I21" s="489" t="s">
        <v>99</v>
      </c>
      <c r="J21" s="12"/>
      <c r="L21" s="129"/>
    </row>
    <row r="22" spans="1:13" ht="15.95" customHeight="1">
      <c r="A22" s="1025" t="s">
        <v>224</v>
      </c>
      <c r="B22" s="1026"/>
      <c r="C22" s="97">
        <v>2.9</v>
      </c>
      <c r="D22" s="94">
        <v>48.8</v>
      </c>
      <c r="E22" s="94">
        <v>9.9</v>
      </c>
      <c r="F22" s="94">
        <v>5.2</v>
      </c>
      <c r="G22" s="94">
        <v>0.8</v>
      </c>
      <c r="H22" s="443">
        <v>100</v>
      </c>
      <c r="I22" s="1022" t="s">
        <v>225</v>
      </c>
      <c r="J22" s="1023"/>
      <c r="L22" s="129"/>
    </row>
    <row r="23" spans="1:13" ht="15.95" customHeight="1">
      <c r="A23" s="219"/>
      <c r="B23" s="229" t="s">
        <v>106</v>
      </c>
      <c r="C23" s="185">
        <v>3</v>
      </c>
      <c r="D23" s="186">
        <v>50.7</v>
      </c>
      <c r="E23" s="186">
        <v>10.4</v>
      </c>
      <c r="F23" s="186">
        <v>4.7</v>
      </c>
      <c r="G23" s="186">
        <v>0.8</v>
      </c>
      <c r="H23" s="443">
        <v>100</v>
      </c>
      <c r="I23" s="489" t="s">
        <v>96</v>
      </c>
      <c r="J23" s="12"/>
      <c r="L23" s="129"/>
    </row>
    <row r="24" spans="1:13" ht="15.95" customHeight="1">
      <c r="A24" s="219"/>
      <c r="B24" s="229" t="s">
        <v>101</v>
      </c>
      <c r="C24" s="185">
        <v>2.1</v>
      </c>
      <c r="D24" s="186">
        <v>55.8</v>
      </c>
      <c r="E24" s="186">
        <v>8.3000000000000007</v>
      </c>
      <c r="F24" s="186">
        <v>4.5999999999999996</v>
      </c>
      <c r="G24" s="186">
        <v>0.8</v>
      </c>
      <c r="H24" s="443">
        <v>100</v>
      </c>
      <c r="I24" s="489" t="s">
        <v>97</v>
      </c>
      <c r="J24" s="12"/>
      <c r="L24" s="129"/>
    </row>
    <row r="25" spans="1:13" ht="15.95" customHeight="1">
      <c r="A25" s="219"/>
      <c r="B25" s="229" t="s">
        <v>102</v>
      </c>
      <c r="C25" s="185">
        <v>3.6</v>
      </c>
      <c r="D25" s="186">
        <v>43.4</v>
      </c>
      <c r="E25" s="186">
        <v>10.4</v>
      </c>
      <c r="F25" s="186">
        <v>5.9</v>
      </c>
      <c r="G25" s="186">
        <v>1.2</v>
      </c>
      <c r="H25" s="443">
        <v>100</v>
      </c>
      <c r="I25" s="489" t="s">
        <v>98</v>
      </c>
      <c r="J25" s="12"/>
      <c r="L25" s="129"/>
    </row>
    <row r="26" spans="1:13" ht="15.95" customHeight="1">
      <c r="A26" s="220"/>
      <c r="B26" s="229" t="s">
        <v>103</v>
      </c>
      <c r="C26" s="185">
        <v>2.9</v>
      </c>
      <c r="D26" s="186">
        <v>44.8</v>
      </c>
      <c r="E26" s="186">
        <v>10.5</v>
      </c>
      <c r="F26" s="186">
        <v>5.5</v>
      </c>
      <c r="G26" s="186">
        <v>0.6</v>
      </c>
      <c r="H26" s="443">
        <v>100</v>
      </c>
      <c r="I26" s="489" t="s">
        <v>99</v>
      </c>
      <c r="J26" s="12"/>
      <c r="L26" s="129"/>
    </row>
    <row r="27" spans="1:13" ht="15.95" customHeight="1">
      <c r="A27" s="962" t="s">
        <v>109</v>
      </c>
      <c r="B27" s="1021"/>
      <c r="C27" s="97">
        <v>2.9</v>
      </c>
      <c r="D27" s="94">
        <v>43.2</v>
      </c>
      <c r="E27" s="94">
        <v>15.9</v>
      </c>
      <c r="F27" s="94">
        <v>10.199999999999999</v>
      </c>
      <c r="G27" s="94">
        <v>0.3</v>
      </c>
      <c r="H27" s="443">
        <v>100</v>
      </c>
      <c r="I27" s="1022" t="s">
        <v>117</v>
      </c>
      <c r="J27" s="1023"/>
      <c r="L27" s="129"/>
    </row>
    <row r="28" spans="1:13" ht="15.95" customHeight="1">
      <c r="A28" s="219"/>
      <c r="B28" s="229" t="s">
        <v>106</v>
      </c>
      <c r="C28" s="185">
        <v>0.9</v>
      </c>
      <c r="D28" s="186">
        <v>58.1</v>
      </c>
      <c r="E28" s="186">
        <v>14.1</v>
      </c>
      <c r="F28" s="186">
        <v>5.2</v>
      </c>
      <c r="G28" s="186">
        <v>0.3</v>
      </c>
      <c r="H28" s="443">
        <v>100</v>
      </c>
      <c r="I28" s="489" t="s">
        <v>96</v>
      </c>
      <c r="J28" s="12"/>
      <c r="L28" s="129"/>
    </row>
    <row r="29" spans="1:13" ht="15.95" customHeight="1">
      <c r="A29" s="219"/>
      <c r="B29" s="229" t="s">
        <v>101</v>
      </c>
      <c r="C29" s="185">
        <v>4.0999999999999996</v>
      </c>
      <c r="D29" s="186">
        <v>41.8</v>
      </c>
      <c r="E29" s="186">
        <v>16.899999999999999</v>
      </c>
      <c r="F29" s="186">
        <v>1.9</v>
      </c>
      <c r="G29" s="186">
        <v>0.3</v>
      </c>
      <c r="H29" s="443">
        <v>100</v>
      </c>
      <c r="I29" s="489" t="s">
        <v>97</v>
      </c>
      <c r="J29" s="12"/>
      <c r="L29" s="129"/>
    </row>
    <row r="30" spans="1:13" ht="15.95" customHeight="1">
      <c r="A30" s="219"/>
      <c r="B30" s="229" t="s">
        <v>102</v>
      </c>
      <c r="C30" s="185">
        <v>2.2999999999999998</v>
      </c>
      <c r="D30" s="186">
        <v>53.5</v>
      </c>
      <c r="E30" s="186">
        <v>14.5</v>
      </c>
      <c r="F30" s="186">
        <v>1.8</v>
      </c>
      <c r="G30" s="186">
        <v>0.1</v>
      </c>
      <c r="H30" s="443">
        <v>100</v>
      </c>
      <c r="I30" s="489" t="s">
        <v>98</v>
      </c>
      <c r="J30" s="12"/>
      <c r="L30" s="129"/>
    </row>
    <row r="31" spans="1:13" ht="15.95" customHeight="1">
      <c r="A31" s="159"/>
      <c r="B31" s="230" t="s">
        <v>103</v>
      </c>
      <c r="C31" s="207">
        <v>3.5</v>
      </c>
      <c r="D31" s="193">
        <v>31.9</v>
      </c>
      <c r="E31" s="193">
        <v>16.899999999999999</v>
      </c>
      <c r="F31" s="193">
        <v>21.9</v>
      </c>
      <c r="G31" s="193">
        <v>0.3</v>
      </c>
      <c r="H31" s="469">
        <v>100</v>
      </c>
      <c r="I31" s="490" t="s">
        <v>99</v>
      </c>
      <c r="J31" s="162"/>
      <c r="L31" s="129"/>
    </row>
    <row r="32" spans="1:13" hidden="1"/>
  </sheetData>
  <mergeCells count="17">
    <mergeCell ref="A27:B27"/>
    <mergeCell ref="I22:J22"/>
    <mergeCell ref="I12:J12"/>
    <mergeCell ref="I17:J17"/>
    <mergeCell ref="A7:B7"/>
    <mergeCell ref="I7:J7"/>
    <mergeCell ref="A12:B12"/>
    <mergeCell ref="A17:B17"/>
    <mergeCell ref="A22:B22"/>
    <mergeCell ref="I27:J27"/>
    <mergeCell ref="A1:J1"/>
    <mergeCell ref="I4:J6"/>
    <mergeCell ref="A4:B6"/>
    <mergeCell ref="H4:H5"/>
    <mergeCell ref="C4:E4"/>
    <mergeCell ref="F4:G4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56
</oddFooter>
  </headerFooter>
  <rowBreaks count="2" manualBreakCount="2">
    <brk id="31" max="9" man="1"/>
    <brk id="32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BC33"/>
  <sheetViews>
    <sheetView rightToLeft="1" view="pageBreakPreview" zoomScaleNormal="100" zoomScaleSheetLayoutView="100" workbookViewId="0">
      <selection activeCell="F11" sqref="F11"/>
    </sheetView>
  </sheetViews>
  <sheetFormatPr defaultRowHeight="14.25"/>
  <cols>
    <col min="1" max="1" width="10.125" customWidth="1"/>
    <col min="2" max="2" width="6.375" customWidth="1"/>
    <col min="3" max="3" width="9.125" customWidth="1"/>
    <col min="4" max="4" width="8.25" customWidth="1"/>
    <col min="5" max="5" width="8.375" customWidth="1"/>
    <col min="6" max="7" width="7.25" customWidth="1"/>
    <col min="8" max="8" width="11.125" customWidth="1"/>
    <col min="9" max="9" width="6.125" customWidth="1"/>
    <col min="10" max="10" width="11.75" customWidth="1"/>
    <col min="11" max="11" width="8.375" customWidth="1"/>
    <col min="12" max="12" width="16.875" customWidth="1"/>
    <col min="13" max="13" width="11.125" customWidth="1"/>
    <col min="14" max="16" width="10.375" bestFit="1" customWidth="1"/>
  </cols>
  <sheetData>
    <row r="1" spans="1:55" ht="15">
      <c r="A1" s="755" t="s">
        <v>291</v>
      </c>
      <c r="B1" s="755"/>
      <c r="C1" s="755"/>
      <c r="D1" s="755"/>
      <c r="E1" s="755"/>
      <c r="F1" s="755"/>
      <c r="G1" s="755"/>
      <c r="H1" s="755"/>
      <c r="I1" s="755"/>
      <c r="J1" s="755"/>
      <c r="K1" s="10"/>
      <c r="L1" s="10"/>
      <c r="M1" s="10"/>
      <c r="N1" s="10"/>
    </row>
    <row r="2" spans="1:55" ht="36.75" customHeight="1">
      <c r="A2" s="785" t="s">
        <v>377</v>
      </c>
      <c r="B2" s="785"/>
      <c r="C2" s="785"/>
      <c r="D2" s="785"/>
      <c r="E2" s="785"/>
      <c r="F2" s="785"/>
      <c r="G2" s="785"/>
      <c r="H2" s="785"/>
      <c r="I2" s="785"/>
      <c r="J2" s="785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6" customHeight="1">
      <c r="A3" s="39"/>
      <c r="B3" s="29"/>
      <c r="C3" s="29"/>
      <c r="D3" s="29"/>
      <c r="E3" s="29"/>
      <c r="F3" s="29"/>
      <c r="G3" s="29"/>
      <c r="H3" s="29"/>
      <c r="I3" s="29"/>
      <c r="J3" s="2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55" s="54" customFormat="1" ht="18" customHeight="1">
      <c r="A4" s="954" t="s">
        <v>195</v>
      </c>
      <c r="B4" s="1029"/>
      <c r="C4" s="743" t="s">
        <v>355</v>
      </c>
      <c r="D4" s="1028" t="s">
        <v>182</v>
      </c>
      <c r="E4" s="985"/>
      <c r="F4" s="958" t="s">
        <v>181</v>
      </c>
      <c r="G4" s="958"/>
      <c r="H4" s="986"/>
      <c r="I4" s="814" t="s">
        <v>94</v>
      </c>
      <c r="J4" s="772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</row>
    <row r="5" spans="1:55" s="10" customFormat="1" ht="33" customHeight="1">
      <c r="A5" s="1030"/>
      <c r="B5" s="1031"/>
      <c r="C5" s="773" t="s">
        <v>167</v>
      </c>
      <c r="D5" s="344" t="s">
        <v>64</v>
      </c>
      <c r="E5" s="44" t="s">
        <v>66</v>
      </c>
      <c r="F5" s="44" t="s">
        <v>208</v>
      </c>
      <c r="G5" s="44" t="s">
        <v>70</v>
      </c>
      <c r="H5" s="99" t="s">
        <v>72</v>
      </c>
      <c r="I5" s="773"/>
      <c r="J5" s="896"/>
    </row>
    <row r="6" spans="1:55" s="10" customFormat="1" ht="24">
      <c r="A6" s="1032"/>
      <c r="B6" s="1033"/>
      <c r="C6" s="774"/>
      <c r="D6" s="717" t="s">
        <v>65</v>
      </c>
      <c r="E6" s="716" t="s">
        <v>67</v>
      </c>
      <c r="F6" s="716" t="s">
        <v>69</v>
      </c>
      <c r="G6" s="716" t="s">
        <v>71</v>
      </c>
      <c r="H6" s="178" t="s">
        <v>73</v>
      </c>
      <c r="I6" s="774"/>
      <c r="J6" s="896"/>
    </row>
    <row r="7" spans="1:55" s="10" customFormat="1" ht="15.95" customHeight="1">
      <c r="A7" s="925" t="s">
        <v>342</v>
      </c>
      <c r="B7" s="945"/>
      <c r="C7" s="318">
        <v>113</v>
      </c>
      <c r="D7" s="96">
        <v>2.57779882691537</v>
      </c>
      <c r="E7" s="96">
        <v>3.7950744106413823</v>
      </c>
      <c r="F7" s="96">
        <v>1.8338718750408811</v>
      </c>
      <c r="G7" s="96">
        <v>2.365854865038667</v>
      </c>
      <c r="H7" s="96">
        <v>2.333407630298304</v>
      </c>
      <c r="I7" s="1004" t="s">
        <v>341</v>
      </c>
      <c r="J7" s="1027"/>
      <c r="L7" s="130"/>
      <c r="M7" s="130"/>
      <c r="N7" s="130"/>
      <c r="O7" s="130"/>
      <c r="P7" s="130"/>
      <c r="R7" s="130"/>
      <c r="S7" s="130"/>
      <c r="T7" s="130"/>
      <c r="U7" s="130"/>
      <c r="V7" s="130"/>
      <c r="W7" s="130"/>
    </row>
    <row r="8" spans="1:55" s="10" customFormat="1" ht="15.95" customHeight="1">
      <c r="A8" s="116"/>
      <c r="B8" s="117" t="s">
        <v>96</v>
      </c>
      <c r="C8" s="420">
        <v>103</v>
      </c>
      <c r="D8" s="94">
        <v>2.3363948566408408</v>
      </c>
      <c r="E8" s="94">
        <v>3.612159329140463</v>
      </c>
      <c r="F8" s="94">
        <v>1.5767721265518628</v>
      </c>
      <c r="G8" s="94">
        <v>1.8925110855641303</v>
      </c>
      <c r="H8" s="94">
        <v>2.581472109142922</v>
      </c>
      <c r="I8" s="722" t="s">
        <v>96</v>
      </c>
      <c r="J8" s="552"/>
      <c r="L8" s="130"/>
      <c r="M8" s="130"/>
      <c r="N8" s="130"/>
      <c r="O8" s="130"/>
      <c r="P8" s="130"/>
      <c r="R8" s="130"/>
      <c r="S8" s="130"/>
      <c r="T8" s="130"/>
      <c r="U8" s="130"/>
      <c r="V8" s="130"/>
      <c r="W8" s="130"/>
    </row>
    <row r="9" spans="1:55" s="10" customFormat="1" ht="15.95" customHeight="1">
      <c r="A9" s="90"/>
      <c r="B9" s="117" t="s">
        <v>97</v>
      </c>
      <c r="C9" s="420">
        <v>109</v>
      </c>
      <c r="D9" s="94">
        <v>2.7147572961212396</v>
      </c>
      <c r="E9" s="94">
        <v>4.1496198184939921</v>
      </c>
      <c r="F9" s="94">
        <v>1.5195108793382488</v>
      </c>
      <c r="G9" s="94">
        <v>2.4603597601598954</v>
      </c>
      <c r="H9" s="94">
        <v>2.5294026014487128</v>
      </c>
      <c r="I9" s="722" t="s">
        <v>97</v>
      </c>
      <c r="J9" s="552"/>
      <c r="L9" s="130"/>
      <c r="M9" s="130"/>
      <c r="N9" s="130"/>
      <c r="O9" s="130"/>
      <c r="P9" s="130"/>
      <c r="R9" s="130"/>
      <c r="S9" s="130"/>
      <c r="T9" s="130"/>
      <c r="U9" s="130"/>
      <c r="V9" s="130"/>
      <c r="W9" s="130"/>
    </row>
    <row r="10" spans="1:55" s="10" customFormat="1" ht="15.95" customHeight="1">
      <c r="A10" s="90"/>
      <c r="B10" s="117" t="s">
        <v>98</v>
      </c>
      <c r="C10" s="420">
        <v>111</v>
      </c>
      <c r="D10" s="94">
        <v>2.6683669642187393</v>
      </c>
      <c r="E10" s="94">
        <v>3.6905829596412567</v>
      </c>
      <c r="F10" s="94">
        <v>1.8821755205292861</v>
      </c>
      <c r="G10" s="94">
        <v>2.5611698817672695</v>
      </c>
      <c r="H10" s="94">
        <v>2.6095540098199668</v>
      </c>
      <c r="I10" s="722" t="s">
        <v>98</v>
      </c>
      <c r="J10" s="552"/>
      <c r="L10" s="130"/>
      <c r="M10" s="130"/>
      <c r="N10" s="130"/>
      <c r="O10" s="130"/>
      <c r="P10" s="130"/>
      <c r="R10" s="130"/>
      <c r="S10" s="130"/>
      <c r="T10" s="130"/>
      <c r="U10" s="130"/>
      <c r="V10" s="130"/>
      <c r="W10" s="130"/>
    </row>
    <row r="11" spans="1:55" s="10" customFormat="1" ht="15.95" customHeight="1">
      <c r="A11" s="90"/>
      <c r="B11" s="117" t="s">
        <v>99</v>
      </c>
      <c r="C11" s="420">
        <v>113</v>
      </c>
      <c r="D11" s="94">
        <v>2.5771457657313719</v>
      </c>
      <c r="E11" s="94">
        <v>2.9972356599861798</v>
      </c>
      <c r="F11" s="94">
        <v>2.2575582456353769</v>
      </c>
      <c r="G11" s="94">
        <v>2.4796086508753881</v>
      </c>
      <c r="H11" s="94">
        <v>1.9958886780518676</v>
      </c>
      <c r="I11" s="722" t="s">
        <v>99</v>
      </c>
      <c r="J11" s="552"/>
      <c r="L11" s="130"/>
      <c r="M11" s="130"/>
      <c r="N11" s="130"/>
      <c r="O11" s="130"/>
      <c r="P11" s="130"/>
      <c r="R11" s="130"/>
      <c r="S11" s="130"/>
      <c r="T11" s="130"/>
      <c r="U11" s="130"/>
      <c r="V11" s="130"/>
      <c r="W11" s="130"/>
    </row>
    <row r="12" spans="1:55" s="10" customFormat="1" ht="15.95" customHeight="1">
      <c r="A12" s="962" t="s">
        <v>133</v>
      </c>
      <c r="B12" s="963"/>
      <c r="C12" s="420">
        <v>16</v>
      </c>
      <c r="D12" s="94">
        <v>1.1112936958470274</v>
      </c>
      <c r="E12" s="94">
        <v>1.0543478260869568</v>
      </c>
      <c r="F12" s="94">
        <v>1.5080208872371454</v>
      </c>
      <c r="G12" s="94">
        <v>1.8130081300813006</v>
      </c>
      <c r="H12" s="94">
        <v>1.2252964426877471</v>
      </c>
      <c r="I12" s="964" t="s">
        <v>229</v>
      </c>
      <c r="J12" s="965"/>
      <c r="L12" s="130"/>
      <c r="M12" s="130"/>
      <c r="N12" s="130"/>
      <c r="O12" s="130"/>
      <c r="P12" s="130"/>
      <c r="R12" s="130"/>
      <c r="S12" s="130"/>
      <c r="T12" s="130"/>
      <c r="U12" s="130"/>
      <c r="V12" s="130"/>
      <c r="W12" s="130"/>
    </row>
    <row r="13" spans="1:55" s="10" customFormat="1" ht="15.95" customHeight="1">
      <c r="A13" s="89"/>
      <c r="B13" s="118" t="s">
        <v>96</v>
      </c>
      <c r="C13" s="421">
        <v>14</v>
      </c>
      <c r="D13" s="186">
        <v>1.0200831024930741</v>
      </c>
      <c r="E13" s="186">
        <v>1.0566037735849063</v>
      </c>
      <c r="F13" s="186">
        <v>1.4</v>
      </c>
      <c r="G13" s="186">
        <v>6.133333333333332</v>
      </c>
      <c r="H13" s="186">
        <v>1.1323529411764699</v>
      </c>
      <c r="I13" s="178" t="s">
        <v>96</v>
      </c>
      <c r="J13" s="122"/>
      <c r="L13" s="130"/>
      <c r="M13" s="130"/>
      <c r="N13" s="130"/>
      <c r="O13" s="130"/>
      <c r="P13" s="130"/>
      <c r="R13" s="130"/>
      <c r="S13" s="130"/>
      <c r="T13" s="130"/>
      <c r="U13" s="130"/>
      <c r="V13" s="130"/>
      <c r="W13" s="130"/>
    </row>
    <row r="14" spans="1:55" s="10" customFormat="1" ht="15.95" customHeight="1">
      <c r="A14" s="89"/>
      <c r="B14" s="118" t="s">
        <v>97</v>
      </c>
      <c r="C14" s="421">
        <v>16</v>
      </c>
      <c r="D14" s="186">
        <v>1.1440758293838871</v>
      </c>
      <c r="E14" s="186">
        <v>1.0666666666666667</v>
      </c>
      <c r="F14" s="186">
        <v>1.49888570518943</v>
      </c>
      <c r="G14" s="186">
        <v>1.1499999999999999</v>
      </c>
      <c r="H14" s="186">
        <v>1.5294117647058822</v>
      </c>
      <c r="I14" s="178" t="s">
        <v>97</v>
      </c>
      <c r="J14" s="122"/>
      <c r="L14" s="130"/>
      <c r="M14" s="130"/>
      <c r="N14" s="130"/>
      <c r="O14" s="130"/>
      <c r="P14" s="130"/>
      <c r="R14" s="130"/>
      <c r="S14" s="130"/>
      <c r="T14" s="130"/>
      <c r="U14" s="130"/>
      <c r="V14" s="130"/>
      <c r="W14" s="130"/>
    </row>
    <row r="15" spans="1:55" s="10" customFormat="1" ht="15.95" customHeight="1">
      <c r="A15" s="89"/>
      <c r="B15" s="118" t="s">
        <v>98</v>
      </c>
      <c r="C15" s="421">
        <v>16</v>
      </c>
      <c r="D15" s="186">
        <v>1.1527913809990207</v>
      </c>
      <c r="E15" s="186">
        <v>1.0687500000000001</v>
      </c>
      <c r="F15" s="186">
        <v>1.5720183486238537</v>
      </c>
      <c r="G15" s="186">
        <v>1.7142857142857142</v>
      </c>
      <c r="H15" s="186">
        <v>1.0168539325842705</v>
      </c>
      <c r="I15" s="178" t="s">
        <v>98</v>
      </c>
      <c r="J15" s="122"/>
      <c r="L15" s="130"/>
      <c r="M15" s="130"/>
      <c r="N15" s="130"/>
      <c r="O15" s="130"/>
      <c r="P15" s="130"/>
      <c r="R15" s="130"/>
      <c r="S15" s="130"/>
      <c r="T15" s="130"/>
      <c r="U15" s="130"/>
      <c r="V15" s="130"/>
      <c r="W15" s="130"/>
    </row>
    <row r="16" spans="1:55" s="10" customFormat="1" ht="15.95" customHeight="1">
      <c r="A16" s="174"/>
      <c r="B16" s="118" t="s">
        <v>99</v>
      </c>
      <c r="C16" s="421">
        <v>16</v>
      </c>
      <c r="D16" s="186">
        <v>1.091074681238615</v>
      </c>
      <c r="E16" s="186">
        <v>1.0112359550561796</v>
      </c>
      <c r="F16" s="186">
        <v>1.4637482900136796</v>
      </c>
      <c r="G16" s="186">
        <v>1</v>
      </c>
      <c r="H16" s="186">
        <v>1.0346820809248556</v>
      </c>
      <c r="I16" s="178" t="s">
        <v>99</v>
      </c>
      <c r="J16" s="122"/>
      <c r="L16" s="130"/>
      <c r="M16" s="130"/>
      <c r="N16" s="130"/>
      <c r="O16" s="130"/>
      <c r="P16" s="130"/>
      <c r="R16" s="130"/>
      <c r="S16" s="130"/>
      <c r="T16" s="130"/>
      <c r="U16" s="130"/>
      <c r="V16" s="130"/>
      <c r="W16" s="130"/>
    </row>
    <row r="17" spans="1:23" s="10" customFormat="1" ht="15.95" customHeight="1">
      <c r="A17" s="962" t="s">
        <v>104</v>
      </c>
      <c r="B17" s="963"/>
      <c r="C17" s="420">
        <v>34</v>
      </c>
      <c r="D17" s="94">
        <v>3.4388171650459647</v>
      </c>
      <c r="E17" s="94">
        <v>5.3008027038445293</v>
      </c>
      <c r="F17" s="94">
        <v>1.8907109443273531</v>
      </c>
      <c r="G17" s="94">
        <v>1.6923511376472471</v>
      </c>
      <c r="H17" s="94">
        <v>3.2090692722034349</v>
      </c>
      <c r="I17" s="964" t="s">
        <v>228</v>
      </c>
      <c r="J17" s="965"/>
      <c r="L17" s="130"/>
      <c r="M17" s="130"/>
      <c r="N17" s="130"/>
      <c r="O17" s="130"/>
      <c r="P17" s="130"/>
      <c r="R17" s="130"/>
      <c r="S17" s="130"/>
      <c r="T17" s="130"/>
      <c r="U17" s="130"/>
      <c r="V17" s="130"/>
      <c r="W17" s="130"/>
    </row>
    <row r="18" spans="1:23" s="10" customFormat="1" ht="15.95" customHeight="1">
      <c r="A18" s="89"/>
      <c r="B18" s="118" t="s">
        <v>96</v>
      </c>
      <c r="C18" s="421">
        <v>30</v>
      </c>
      <c r="D18" s="186">
        <v>3.1391554702495146</v>
      </c>
      <c r="E18" s="186">
        <v>5.8488120950324003</v>
      </c>
      <c r="F18" s="186">
        <v>1.6219330855018601</v>
      </c>
      <c r="G18" s="186">
        <v>1.393271241208893</v>
      </c>
      <c r="H18" s="186">
        <v>2.5973271353864065</v>
      </c>
      <c r="I18" s="178" t="s">
        <v>96</v>
      </c>
      <c r="J18" s="122"/>
      <c r="L18" s="130"/>
      <c r="M18" s="130"/>
      <c r="N18" s="130"/>
      <c r="O18" s="130"/>
      <c r="P18" s="130"/>
      <c r="R18" s="130"/>
      <c r="S18" s="130"/>
      <c r="T18" s="130"/>
      <c r="U18" s="130"/>
      <c r="V18" s="130"/>
      <c r="W18" s="130"/>
    </row>
    <row r="19" spans="1:23" s="10" customFormat="1" ht="15.95" customHeight="1">
      <c r="A19" s="89"/>
      <c r="B19" s="118" t="s">
        <v>97</v>
      </c>
      <c r="C19" s="421">
        <v>32</v>
      </c>
      <c r="D19" s="186">
        <v>3.5991373842445786</v>
      </c>
      <c r="E19" s="186">
        <v>4.7383292383292375</v>
      </c>
      <c r="F19" s="186">
        <v>1.5442315532001627</v>
      </c>
      <c r="G19" s="186">
        <v>1.6164383561643849</v>
      </c>
      <c r="H19" s="186">
        <v>3.2247673586256296</v>
      </c>
      <c r="I19" s="178" t="s">
        <v>97</v>
      </c>
      <c r="J19" s="122"/>
      <c r="L19" s="130"/>
      <c r="M19" s="130"/>
      <c r="N19" s="130"/>
      <c r="O19" s="130"/>
      <c r="P19" s="130"/>
      <c r="R19" s="130"/>
      <c r="S19" s="130"/>
      <c r="T19" s="130"/>
      <c r="U19" s="130"/>
      <c r="V19" s="130"/>
      <c r="W19" s="130"/>
    </row>
    <row r="20" spans="1:23" s="10" customFormat="1">
      <c r="A20" s="89"/>
      <c r="B20" s="118" t="s">
        <v>98</v>
      </c>
      <c r="C20" s="421">
        <v>32</v>
      </c>
      <c r="D20" s="186">
        <v>3.5628028814669315</v>
      </c>
      <c r="E20" s="186">
        <v>5.2513089005235605</v>
      </c>
      <c r="F20" s="186">
        <v>2.1300585390684654</v>
      </c>
      <c r="G20" s="186">
        <v>2.4430379746835427</v>
      </c>
      <c r="H20" s="186">
        <v>4.98786828422877</v>
      </c>
      <c r="I20" s="178" t="s">
        <v>98</v>
      </c>
      <c r="J20" s="331"/>
      <c r="L20" s="130"/>
      <c r="M20" s="130"/>
      <c r="N20" s="130"/>
      <c r="O20" s="130"/>
      <c r="P20" s="130"/>
      <c r="R20" s="130"/>
      <c r="S20" s="130"/>
      <c r="T20" s="130"/>
      <c r="U20" s="130"/>
      <c r="V20" s="130"/>
      <c r="W20" s="130"/>
    </row>
    <row r="21" spans="1:23" s="10" customFormat="1" ht="15.95" customHeight="1">
      <c r="A21" s="174"/>
      <c r="B21" s="118" t="s">
        <v>99</v>
      </c>
      <c r="C21" s="319">
        <v>34</v>
      </c>
      <c r="D21" s="186">
        <v>3.398516923812938</v>
      </c>
      <c r="E21" s="186">
        <v>5.7504835589941994</v>
      </c>
      <c r="F21" s="186">
        <v>2.0262565641410322</v>
      </c>
      <c r="G21" s="186">
        <v>2.029605263157892</v>
      </c>
      <c r="H21" s="186">
        <v>2.7579948141745896</v>
      </c>
      <c r="I21" s="178" t="s">
        <v>99</v>
      </c>
      <c r="J21" s="122"/>
      <c r="L21" s="130"/>
      <c r="M21" s="130"/>
      <c r="N21" s="130"/>
      <c r="O21" s="130"/>
      <c r="P21" s="130"/>
      <c r="R21" s="130"/>
      <c r="S21" s="130"/>
      <c r="T21" s="130"/>
      <c r="U21" s="130"/>
      <c r="V21" s="130"/>
      <c r="W21" s="130"/>
    </row>
    <row r="22" spans="1:23" s="10" customFormat="1" ht="15.95" customHeight="1">
      <c r="A22" s="962" t="s">
        <v>136</v>
      </c>
      <c r="B22" s="963"/>
      <c r="C22" s="318">
        <v>28</v>
      </c>
      <c r="D22" s="94">
        <v>2.7201646090534997</v>
      </c>
      <c r="E22" s="94">
        <v>1.6906710310965634</v>
      </c>
      <c r="F22" s="94">
        <v>1.5193517353659445</v>
      </c>
      <c r="G22" s="94">
        <v>1.7930633393253685</v>
      </c>
      <c r="H22" s="94">
        <v>2.0399886190217544</v>
      </c>
      <c r="I22" s="964" t="s">
        <v>227</v>
      </c>
      <c r="J22" s="965"/>
      <c r="L22" s="130"/>
      <c r="M22" s="130"/>
      <c r="N22" s="130"/>
      <c r="O22" s="130"/>
      <c r="P22" s="130"/>
      <c r="R22" s="130"/>
      <c r="S22" s="130"/>
      <c r="T22" s="130"/>
      <c r="U22" s="130"/>
      <c r="V22" s="130"/>
      <c r="W22" s="130"/>
    </row>
    <row r="23" spans="1:23" s="10" customFormat="1" ht="15.95" customHeight="1">
      <c r="A23" s="89"/>
      <c r="B23" s="118" t="s">
        <v>96</v>
      </c>
      <c r="C23" s="319">
        <v>29</v>
      </c>
      <c r="D23" s="186">
        <v>2</v>
      </c>
      <c r="E23" s="186">
        <v>1.4495114006514669</v>
      </c>
      <c r="F23" s="186">
        <v>1.6014263074484945</v>
      </c>
      <c r="G23" s="186">
        <v>1.748128577719066</v>
      </c>
      <c r="H23" s="186">
        <v>2.4808474576271213</v>
      </c>
      <c r="I23" s="178" t="s">
        <v>96</v>
      </c>
      <c r="J23" s="122"/>
      <c r="L23" s="130"/>
      <c r="M23" s="130"/>
      <c r="N23" s="130"/>
      <c r="O23" s="130"/>
      <c r="P23" s="130"/>
      <c r="R23" s="130"/>
      <c r="S23" s="130"/>
      <c r="T23" s="130"/>
      <c r="U23" s="130"/>
      <c r="V23" s="130"/>
      <c r="W23" s="130"/>
    </row>
    <row r="24" spans="1:23" s="10" customFormat="1" ht="15.95" customHeight="1">
      <c r="A24" s="89"/>
      <c r="B24" s="118" t="s">
        <v>97</v>
      </c>
      <c r="C24" s="319">
        <v>29</v>
      </c>
      <c r="D24" s="186">
        <v>5.4117647058823604</v>
      </c>
      <c r="E24" s="186">
        <v>2.5256410256410242</v>
      </c>
      <c r="F24" s="186">
        <v>1.4686081694402433</v>
      </c>
      <c r="G24" s="186">
        <v>2.0483579935041534</v>
      </c>
      <c r="H24" s="186">
        <v>2.1522012578616367</v>
      </c>
      <c r="I24" s="178" t="s">
        <v>97</v>
      </c>
      <c r="J24" s="122"/>
      <c r="L24" s="130"/>
      <c r="M24" s="130"/>
      <c r="N24" s="130"/>
      <c r="O24" s="130"/>
      <c r="P24" s="130"/>
      <c r="R24" s="130"/>
      <c r="S24" s="130"/>
      <c r="T24" s="130"/>
      <c r="U24" s="130"/>
      <c r="V24" s="130"/>
      <c r="W24" s="130"/>
    </row>
    <row r="25" spans="1:23" s="10" customFormat="1" ht="15.95" customHeight="1">
      <c r="A25" s="89"/>
      <c r="B25" s="118" t="s">
        <v>98</v>
      </c>
      <c r="C25" s="319">
        <v>28</v>
      </c>
      <c r="D25" s="186">
        <v>2.0058823529411778</v>
      </c>
      <c r="E25" s="186">
        <v>1.9801587301587313</v>
      </c>
      <c r="F25" s="186">
        <v>1.5614122327200399</v>
      </c>
      <c r="G25" s="186">
        <v>1.873246753246754</v>
      </c>
      <c r="H25" s="186">
        <v>2.2232200963165427</v>
      </c>
      <c r="I25" s="178" t="s">
        <v>98</v>
      </c>
      <c r="J25" s="122"/>
      <c r="L25" s="130"/>
      <c r="M25" s="130"/>
      <c r="N25" s="130"/>
      <c r="O25" s="130"/>
      <c r="P25" s="130"/>
      <c r="R25" s="130"/>
      <c r="S25" s="130"/>
      <c r="T25" s="130"/>
      <c r="U25" s="130"/>
      <c r="V25" s="130"/>
      <c r="W25" s="130"/>
    </row>
    <row r="26" spans="1:23" s="10" customFormat="1" ht="15.95" customHeight="1">
      <c r="A26" s="174"/>
      <c r="B26" s="118" t="s">
        <v>99</v>
      </c>
      <c r="C26" s="319">
        <v>28</v>
      </c>
      <c r="D26" s="186">
        <v>2</v>
      </c>
      <c r="E26" s="186">
        <v>1.2377622377622384</v>
      </c>
      <c r="F26" s="186">
        <v>1.4064031362299902</v>
      </c>
      <c r="G26" s="186">
        <v>1.4879518072289168</v>
      </c>
      <c r="H26" s="186">
        <v>1.7538533395609541</v>
      </c>
      <c r="I26" s="178" t="s">
        <v>99</v>
      </c>
      <c r="J26" s="122"/>
      <c r="L26" s="130"/>
      <c r="M26" s="130"/>
      <c r="N26" s="130"/>
      <c r="O26" s="130"/>
      <c r="P26" s="130"/>
      <c r="R26" s="130"/>
      <c r="S26" s="130"/>
      <c r="T26" s="130"/>
      <c r="U26" s="130"/>
      <c r="V26" s="130"/>
      <c r="W26" s="130"/>
    </row>
    <row r="27" spans="1:23" s="10" customFormat="1" ht="15.95" customHeight="1">
      <c r="A27" s="962" t="s">
        <v>109</v>
      </c>
      <c r="B27" s="963"/>
      <c r="C27" s="318">
        <v>35</v>
      </c>
      <c r="D27" s="94">
        <v>1.6713965227145255</v>
      </c>
      <c r="E27" s="94">
        <v>3.8707674943566608</v>
      </c>
      <c r="F27" s="94">
        <v>2.2871545593662792</v>
      </c>
      <c r="G27" s="94">
        <v>2.7235280428205737</v>
      </c>
      <c r="H27" s="94">
        <v>3.1406371406371432</v>
      </c>
      <c r="I27" s="964" t="s">
        <v>226</v>
      </c>
      <c r="J27" s="965"/>
      <c r="L27" s="130"/>
      <c r="M27" s="130"/>
      <c r="N27" s="130"/>
      <c r="O27" s="130"/>
      <c r="P27" s="130"/>
      <c r="R27" s="130"/>
      <c r="S27" s="130"/>
      <c r="T27" s="130"/>
      <c r="U27" s="130"/>
      <c r="V27" s="130"/>
      <c r="W27" s="130"/>
    </row>
    <row r="28" spans="1:23" s="10" customFormat="1" ht="15.95" customHeight="1">
      <c r="A28" s="89"/>
      <c r="B28" s="118" t="s">
        <v>96</v>
      </c>
      <c r="C28" s="319">
        <v>30</v>
      </c>
      <c r="D28" s="186">
        <v>1.6890599001663893</v>
      </c>
      <c r="E28" s="186">
        <v>2.3205128205128176</v>
      </c>
      <c r="F28" s="186">
        <v>1.6655910824288649</v>
      </c>
      <c r="G28" s="186">
        <v>2.5167350464262563</v>
      </c>
      <c r="H28" s="186">
        <v>3.1546546546546561</v>
      </c>
      <c r="I28" s="178" t="s">
        <v>96</v>
      </c>
      <c r="J28" s="122"/>
      <c r="L28" s="130"/>
      <c r="M28" s="130"/>
      <c r="N28" s="130"/>
      <c r="O28" s="130"/>
      <c r="P28" s="130"/>
      <c r="R28" s="130"/>
      <c r="S28" s="130"/>
      <c r="T28" s="130"/>
      <c r="U28" s="130"/>
      <c r="V28" s="130"/>
      <c r="W28" s="130"/>
    </row>
    <row r="29" spans="1:23" s="10" customFormat="1" ht="15.95" customHeight="1">
      <c r="A29" s="89"/>
      <c r="B29" s="118" t="s">
        <v>97</v>
      </c>
      <c r="C29" s="319">
        <v>32</v>
      </c>
      <c r="D29" s="186">
        <v>1.5595129375951284</v>
      </c>
      <c r="E29" s="186">
        <v>4.2264021887824912</v>
      </c>
      <c r="F29" s="186">
        <v>1.569624693090145</v>
      </c>
      <c r="G29" s="186">
        <v>2.7295660948536846</v>
      </c>
      <c r="H29" s="186">
        <v>3.2578167855183797</v>
      </c>
      <c r="I29" s="178" t="s">
        <v>97</v>
      </c>
      <c r="J29" s="122"/>
      <c r="L29" s="130"/>
      <c r="M29" s="130"/>
      <c r="N29" s="130"/>
      <c r="O29" s="130"/>
      <c r="P29" s="130"/>
      <c r="R29" s="130"/>
      <c r="S29" s="130"/>
      <c r="T29" s="130"/>
      <c r="U29" s="130"/>
      <c r="V29" s="130"/>
      <c r="W29" s="130"/>
    </row>
    <row r="30" spans="1:23" s="10" customFormat="1" ht="15.95" customHeight="1">
      <c r="A30" s="89"/>
      <c r="B30" s="118" t="s">
        <v>98</v>
      </c>
      <c r="C30" s="319">
        <v>35</v>
      </c>
      <c r="D30" s="186">
        <v>1.6288748564867961</v>
      </c>
      <c r="E30" s="186">
        <v>3.3538461538461539</v>
      </c>
      <c r="F30" s="186">
        <v>2.0821770568692597</v>
      </c>
      <c r="G30" s="186">
        <v>2.879088415277486</v>
      </c>
      <c r="H30" s="186">
        <v>3.2759526938239123</v>
      </c>
      <c r="I30" s="178" t="s">
        <v>98</v>
      </c>
      <c r="J30" s="122"/>
      <c r="L30" s="130"/>
      <c r="M30" s="130"/>
      <c r="N30" s="130"/>
      <c r="O30" s="130"/>
      <c r="P30" s="130"/>
      <c r="R30" s="130"/>
      <c r="S30" s="130"/>
      <c r="T30" s="130"/>
      <c r="U30" s="130"/>
      <c r="V30" s="130"/>
      <c r="W30" s="130"/>
    </row>
    <row r="31" spans="1:23" s="10" customFormat="1" ht="15.95" customHeight="1">
      <c r="A31" s="195"/>
      <c r="B31" s="160" t="s">
        <v>99</v>
      </c>
      <c r="C31" s="321">
        <v>35</v>
      </c>
      <c r="D31" s="193">
        <v>1.7402846633615858</v>
      </c>
      <c r="E31" s="193">
        <v>1.8033980582524272</v>
      </c>
      <c r="F31" s="193">
        <v>3.3812019566736509</v>
      </c>
      <c r="G31" s="193">
        <v>2.7325806898462415</v>
      </c>
      <c r="H31" s="193">
        <v>3.0075426756649506</v>
      </c>
      <c r="I31" s="530" t="s">
        <v>99</v>
      </c>
      <c r="J31" s="194"/>
      <c r="L31" s="130"/>
      <c r="M31" s="130"/>
      <c r="N31" s="130"/>
      <c r="O31" s="130"/>
      <c r="P31" s="130"/>
      <c r="R31" s="130"/>
      <c r="S31" s="130"/>
      <c r="T31" s="130"/>
      <c r="U31" s="130"/>
      <c r="V31" s="130"/>
      <c r="W31" s="130"/>
    </row>
    <row r="32" spans="1:23" ht="15" customHeight="1">
      <c r="A32" s="970" t="s">
        <v>256</v>
      </c>
      <c r="B32" s="970"/>
      <c r="C32" s="884"/>
      <c r="D32" s="884"/>
      <c r="E32" s="884"/>
      <c r="F32" s="1034" t="s">
        <v>254</v>
      </c>
      <c r="G32" s="1034"/>
      <c r="H32" s="1034"/>
      <c r="I32" s="1034"/>
      <c r="J32" s="1034"/>
      <c r="K32" s="10"/>
      <c r="L32" s="10"/>
      <c r="M32" s="10"/>
      <c r="N32" s="10"/>
    </row>
    <row r="33" spans="1:10" ht="14.25" customHeight="1">
      <c r="A33" s="37"/>
      <c r="B33" s="37"/>
      <c r="C33" s="37"/>
      <c r="D33" s="37"/>
      <c r="E33" s="38"/>
      <c r="F33" s="38"/>
      <c r="G33" s="38"/>
      <c r="H33" s="38"/>
      <c r="I33" s="38"/>
      <c r="J33" s="38"/>
    </row>
  </sheetData>
  <mergeCells count="19"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  <mergeCell ref="A7:B7"/>
    <mergeCell ref="I7:J7"/>
    <mergeCell ref="A1:J1"/>
    <mergeCell ref="A2:J2"/>
    <mergeCell ref="D4:E4"/>
    <mergeCell ref="F4:H4"/>
    <mergeCell ref="C5:C6"/>
    <mergeCell ref="A4:B6"/>
    <mergeCell ref="I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57
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X31"/>
  <sheetViews>
    <sheetView rightToLeft="1" tabSelected="1" view="pageBreakPreview" topLeftCell="B5" zoomScale="112" zoomScaleNormal="100" zoomScaleSheetLayoutView="112" workbookViewId="0">
      <selection activeCell="E12" sqref="E12"/>
    </sheetView>
  </sheetViews>
  <sheetFormatPr defaultRowHeight="14.25"/>
  <cols>
    <col min="1" max="1" width="11.125" customWidth="1"/>
    <col min="2" max="2" width="4.25" customWidth="1"/>
    <col min="3" max="3" width="9.875" customWidth="1"/>
    <col min="4" max="4" width="9.125" customWidth="1"/>
    <col min="5" max="5" width="8.625" customWidth="1"/>
    <col min="6" max="6" width="7.375" customWidth="1"/>
    <col min="7" max="7" width="9.375" customWidth="1"/>
    <col min="8" max="8" width="7.875" customWidth="1"/>
    <col min="9" max="9" width="5.25" customWidth="1"/>
    <col min="10" max="10" width="14" customWidth="1"/>
    <col min="11" max="11" width="8.375" customWidth="1"/>
    <col min="12" max="12" width="16.875" customWidth="1"/>
    <col min="13" max="13" width="11.125" customWidth="1"/>
    <col min="14" max="17" width="10.375" bestFit="1" customWidth="1"/>
    <col min="18" max="18" width="9.125" bestFit="1" customWidth="1"/>
  </cols>
  <sheetData>
    <row r="1" spans="1:24">
      <c r="A1" s="1037" t="s">
        <v>292</v>
      </c>
      <c r="B1" s="1037"/>
      <c r="C1" s="1037"/>
      <c r="D1" s="1037"/>
      <c r="E1" s="1037"/>
      <c r="F1" s="1037"/>
      <c r="G1" s="1037"/>
      <c r="H1" s="1037"/>
      <c r="I1" s="1037"/>
      <c r="J1" s="1037"/>
    </row>
    <row r="2" spans="1:24" ht="32.25" customHeight="1">
      <c r="A2" s="785" t="s">
        <v>293</v>
      </c>
      <c r="B2" s="785"/>
      <c r="C2" s="785"/>
      <c r="D2" s="785"/>
      <c r="E2" s="785"/>
      <c r="F2" s="785"/>
      <c r="G2" s="785"/>
      <c r="H2" s="785"/>
      <c r="I2" s="785"/>
      <c r="J2" s="785"/>
      <c r="K2" s="10"/>
      <c r="L2" s="10"/>
    </row>
    <row r="3" spans="1:24" ht="6" customHeight="1">
      <c r="A3" s="9"/>
      <c r="K3" s="10"/>
      <c r="L3" s="10"/>
    </row>
    <row r="4" spans="1:24">
      <c r="A4" s="775" t="s">
        <v>195</v>
      </c>
      <c r="B4" s="989"/>
      <c r="C4" s="1038" t="s">
        <v>182</v>
      </c>
      <c r="D4" s="1039"/>
      <c r="E4" s="1039"/>
      <c r="F4" s="1039"/>
      <c r="G4" s="32" t="s">
        <v>169</v>
      </c>
      <c r="H4" s="775" t="s">
        <v>86</v>
      </c>
      <c r="I4" s="759" t="s">
        <v>94</v>
      </c>
      <c r="J4" s="852"/>
      <c r="K4" s="10"/>
      <c r="L4" s="10"/>
      <c r="M4" s="10"/>
      <c r="N4" s="10"/>
      <c r="O4" s="10"/>
    </row>
    <row r="5" spans="1:24" ht="37.5" customHeight="1">
      <c r="A5" s="791"/>
      <c r="B5" s="990"/>
      <c r="C5" s="44" t="s">
        <v>74</v>
      </c>
      <c r="D5" s="44" t="s">
        <v>75</v>
      </c>
      <c r="E5" s="44" t="s">
        <v>76</v>
      </c>
      <c r="F5" s="44" t="s">
        <v>210</v>
      </c>
      <c r="G5" s="44" t="s">
        <v>84</v>
      </c>
      <c r="H5" s="791"/>
      <c r="I5" s="765"/>
      <c r="J5" s="793"/>
      <c r="K5" s="10"/>
      <c r="L5" s="10"/>
      <c r="M5" s="10"/>
      <c r="N5" s="10"/>
      <c r="O5" s="10"/>
    </row>
    <row r="6" spans="1:24" ht="38.25" customHeight="1">
      <c r="A6" s="792"/>
      <c r="B6" s="991"/>
      <c r="C6" s="408" t="s">
        <v>79</v>
      </c>
      <c r="D6" s="408" t="s">
        <v>80</v>
      </c>
      <c r="E6" s="408" t="s">
        <v>85</v>
      </c>
      <c r="F6" s="408" t="s">
        <v>78</v>
      </c>
      <c r="G6" s="408" t="s">
        <v>82</v>
      </c>
      <c r="H6" s="411" t="s">
        <v>209</v>
      </c>
      <c r="I6" s="837"/>
      <c r="J6" s="793"/>
      <c r="K6" s="10"/>
      <c r="L6" s="10"/>
      <c r="M6" s="10"/>
      <c r="N6" s="10"/>
      <c r="O6" s="10"/>
    </row>
    <row r="7" spans="1:24" ht="15.95" customHeight="1">
      <c r="A7" s="1035" t="s">
        <v>342</v>
      </c>
      <c r="B7" s="1036"/>
      <c r="C7" s="96">
        <v>2.4981687561628405</v>
      </c>
      <c r="D7" s="96">
        <v>2.5431734090599871</v>
      </c>
      <c r="E7" s="96">
        <v>2.4166678820938405</v>
      </c>
      <c r="F7" s="96">
        <v>3.0516543390253545</v>
      </c>
      <c r="G7" s="96">
        <v>2.0715512306811679</v>
      </c>
      <c r="H7" s="96">
        <v>2.4447066936281781</v>
      </c>
      <c r="I7" s="974" t="s">
        <v>341</v>
      </c>
      <c r="J7" s="859"/>
      <c r="K7" s="10"/>
      <c r="L7" s="130"/>
      <c r="M7" s="130"/>
      <c r="N7" s="130"/>
      <c r="O7" s="130"/>
      <c r="P7" s="130"/>
      <c r="Q7" s="751"/>
      <c r="R7" s="130"/>
      <c r="S7" s="130"/>
      <c r="T7" s="130"/>
      <c r="U7" s="130"/>
      <c r="V7" s="130"/>
      <c r="W7" s="130"/>
      <c r="X7" s="130"/>
    </row>
    <row r="8" spans="1:24" ht="15.95" customHeight="1">
      <c r="A8" s="30"/>
      <c r="B8" s="108" t="s">
        <v>96</v>
      </c>
      <c r="C8" s="94">
        <v>1.7657374100719421</v>
      </c>
      <c r="D8" s="94">
        <v>2.6090694636695071</v>
      </c>
      <c r="E8" s="94">
        <v>2.5113838341091856</v>
      </c>
      <c r="F8" s="94">
        <v>1.6693786982248515</v>
      </c>
      <c r="G8" s="94">
        <v>1.7489214840379637</v>
      </c>
      <c r="H8" s="94">
        <v>2.3210378658344264</v>
      </c>
      <c r="I8" s="486" t="s">
        <v>96</v>
      </c>
      <c r="J8" s="519"/>
      <c r="K8" s="10"/>
      <c r="L8" s="130"/>
      <c r="M8" s="130"/>
      <c r="N8" s="130"/>
      <c r="O8" s="130"/>
      <c r="P8" s="130"/>
      <c r="Q8" s="751"/>
      <c r="R8" s="130"/>
      <c r="S8" s="130"/>
      <c r="T8" s="130"/>
      <c r="U8" s="130"/>
      <c r="V8" s="130"/>
      <c r="W8" s="130"/>
      <c r="X8" s="130"/>
    </row>
    <row r="9" spans="1:24" ht="15.95" customHeight="1">
      <c r="A9" s="40"/>
      <c r="B9" s="108" t="s">
        <v>97</v>
      </c>
      <c r="C9" s="94">
        <v>3.0048185941043086</v>
      </c>
      <c r="D9" s="94">
        <v>2.562074658041912</v>
      </c>
      <c r="E9" s="94">
        <v>2.4037842190016092</v>
      </c>
      <c r="F9" s="94">
        <v>1.9629716981132084</v>
      </c>
      <c r="G9" s="94">
        <v>2.5631067961165055</v>
      </c>
      <c r="H9" s="94">
        <v>2.4630278816839994</v>
      </c>
      <c r="I9" s="486" t="s">
        <v>97</v>
      </c>
      <c r="J9" s="519"/>
      <c r="K9" s="10"/>
      <c r="L9" s="130"/>
      <c r="M9" s="130"/>
      <c r="N9" s="130"/>
      <c r="O9" s="130"/>
      <c r="P9" s="130"/>
      <c r="Q9" s="751"/>
      <c r="R9" s="130"/>
      <c r="S9" s="130"/>
      <c r="T9" s="130"/>
      <c r="U9" s="130"/>
      <c r="V9" s="130"/>
      <c r="W9" s="130"/>
      <c r="X9" s="130"/>
    </row>
    <row r="10" spans="1:24" ht="15.95" customHeight="1">
      <c r="A10" s="40"/>
      <c r="B10" s="108" t="s">
        <v>98</v>
      </c>
      <c r="C10" s="94">
        <v>2.3874289772727275</v>
      </c>
      <c r="D10" s="94">
        <v>2.6282693042237111</v>
      </c>
      <c r="E10" s="94">
        <v>1.9781659388646273</v>
      </c>
      <c r="F10" s="94">
        <v>2.0064690026954191</v>
      </c>
      <c r="G10" s="94">
        <v>1.993817619783615</v>
      </c>
      <c r="H10" s="94">
        <v>2.3655749293119701</v>
      </c>
      <c r="I10" s="486" t="s">
        <v>98</v>
      </c>
      <c r="J10" s="519"/>
      <c r="K10" s="10"/>
      <c r="L10" s="130"/>
      <c r="M10" s="130"/>
      <c r="N10" s="130"/>
      <c r="O10" s="130"/>
      <c r="P10" s="130"/>
      <c r="Q10" s="751"/>
      <c r="R10" s="130"/>
      <c r="S10" s="130"/>
      <c r="T10" s="130"/>
      <c r="U10" s="130"/>
      <c r="V10" s="130"/>
      <c r="W10" s="130"/>
      <c r="X10" s="130"/>
    </row>
    <row r="11" spans="1:24" ht="15.95" customHeight="1">
      <c r="A11" s="40"/>
      <c r="B11" s="108" t="s">
        <v>99</v>
      </c>
      <c r="C11" s="94">
        <v>2.5253996447602147</v>
      </c>
      <c r="D11" s="94">
        <v>2.4136453282322767</v>
      </c>
      <c r="E11" s="94">
        <v>2.6727789804321063</v>
      </c>
      <c r="F11" s="94">
        <v>4.0348343713829005</v>
      </c>
      <c r="G11" s="94">
        <v>2.1437435367114799</v>
      </c>
      <c r="H11" s="94">
        <v>2.5643528049745155</v>
      </c>
      <c r="I11" s="486" t="s">
        <v>99</v>
      </c>
      <c r="J11" s="519"/>
      <c r="K11" s="10"/>
      <c r="L11" s="130"/>
      <c r="M11" s="130"/>
      <c r="N11" s="130"/>
      <c r="O11" s="130"/>
      <c r="P11" s="130"/>
      <c r="Q11" s="751"/>
      <c r="R11" s="130"/>
      <c r="S11" s="130"/>
      <c r="T11" s="130"/>
      <c r="U11" s="130"/>
      <c r="V11" s="130"/>
      <c r="W11" s="130"/>
      <c r="X11" s="130"/>
    </row>
    <row r="12" spans="1:24" ht="15.95" customHeight="1">
      <c r="A12" s="1041" t="s">
        <v>232</v>
      </c>
      <c r="B12" s="1042"/>
      <c r="C12" s="94">
        <v>1</v>
      </c>
      <c r="D12" s="94">
        <v>1.1038927558649139</v>
      </c>
      <c r="E12" s="94">
        <v>1.0414012738853502</v>
      </c>
      <c r="F12" s="94">
        <v>1</v>
      </c>
      <c r="G12" s="94">
        <v>1.0416666666666667</v>
      </c>
      <c r="H12" s="94">
        <v>1.3548014773776547</v>
      </c>
      <c r="I12" s="1022" t="s">
        <v>231</v>
      </c>
      <c r="J12" s="1023"/>
      <c r="K12" s="10"/>
      <c r="L12" s="130"/>
      <c r="M12" s="130"/>
      <c r="N12" s="130"/>
      <c r="O12" s="130"/>
      <c r="P12" s="130"/>
      <c r="Q12" s="751"/>
      <c r="R12" s="130"/>
      <c r="S12" s="130"/>
      <c r="T12" s="130"/>
      <c r="U12" s="130"/>
      <c r="V12" s="130"/>
      <c r="W12" s="130"/>
      <c r="X12" s="130"/>
    </row>
    <row r="13" spans="1:24" ht="15.95" customHeight="1">
      <c r="A13" s="3"/>
      <c r="B13" s="176" t="s">
        <v>96</v>
      </c>
      <c r="C13" s="186">
        <v>1</v>
      </c>
      <c r="D13" s="186">
        <v>1.0593869731800762</v>
      </c>
      <c r="E13" s="186">
        <v>1.0341880341880341</v>
      </c>
      <c r="F13" s="186">
        <v>0</v>
      </c>
      <c r="G13" s="186">
        <v>1</v>
      </c>
      <c r="H13" s="94">
        <v>1.2224576271186436</v>
      </c>
      <c r="I13" s="527" t="s">
        <v>96</v>
      </c>
      <c r="J13" s="528"/>
      <c r="K13" s="10"/>
      <c r="L13" s="130"/>
      <c r="M13" s="130"/>
      <c r="N13" s="130"/>
      <c r="O13" s="130"/>
      <c r="P13" s="130"/>
      <c r="Q13" s="751"/>
      <c r="R13" s="130"/>
      <c r="S13" s="130"/>
      <c r="T13" s="130"/>
      <c r="U13" s="130"/>
      <c r="V13" s="130"/>
      <c r="W13" s="130"/>
      <c r="X13" s="130"/>
    </row>
    <row r="14" spans="1:24" ht="15.95" customHeight="1">
      <c r="A14" s="3"/>
      <c r="B14" s="176" t="s">
        <v>97</v>
      </c>
      <c r="C14" s="186">
        <v>1</v>
      </c>
      <c r="D14" s="186">
        <v>1.1517476555839732</v>
      </c>
      <c r="E14" s="186">
        <v>1.0487238979118327</v>
      </c>
      <c r="F14" s="186">
        <v>1</v>
      </c>
      <c r="G14" s="186">
        <v>1</v>
      </c>
      <c r="H14" s="94">
        <v>1.362185917645935</v>
      </c>
      <c r="I14" s="527" t="s">
        <v>97</v>
      </c>
      <c r="J14" s="528"/>
      <c r="K14" s="10"/>
      <c r="L14" s="130"/>
      <c r="M14" s="130"/>
      <c r="N14" s="130"/>
      <c r="O14" s="130"/>
      <c r="P14" s="130"/>
      <c r="Q14" s="751"/>
      <c r="R14" s="130"/>
      <c r="S14" s="130"/>
      <c r="T14" s="130"/>
      <c r="U14" s="130"/>
      <c r="V14" s="130"/>
      <c r="W14" s="130"/>
      <c r="X14" s="130"/>
    </row>
    <row r="15" spans="1:24" ht="15.95" customHeight="1">
      <c r="A15" s="3"/>
      <c r="B15" s="176" t="s">
        <v>98</v>
      </c>
      <c r="C15" s="186">
        <v>1</v>
      </c>
      <c r="D15" s="186">
        <v>1.0500910746812382</v>
      </c>
      <c r="E15" s="186">
        <v>1.0022727272727274</v>
      </c>
      <c r="F15" s="186">
        <v>0</v>
      </c>
      <c r="G15" s="186">
        <v>1</v>
      </c>
      <c r="H15" s="94">
        <v>1.4227782571182057</v>
      </c>
      <c r="I15" s="527" t="s">
        <v>98</v>
      </c>
      <c r="J15" s="528"/>
      <c r="K15" s="10"/>
      <c r="L15" s="130"/>
      <c r="M15" s="130"/>
      <c r="N15" s="130"/>
      <c r="O15" s="130"/>
      <c r="P15" s="130"/>
      <c r="Q15" s="751"/>
      <c r="R15" s="130"/>
      <c r="S15" s="130"/>
      <c r="T15" s="130"/>
      <c r="U15" s="130"/>
      <c r="V15" s="130"/>
      <c r="W15" s="130"/>
      <c r="X15" s="130"/>
    </row>
    <row r="16" spans="1:24" ht="15.95" customHeight="1">
      <c r="A16" s="27"/>
      <c r="B16" s="176" t="s">
        <v>99</v>
      </c>
      <c r="C16" s="186">
        <v>1</v>
      </c>
      <c r="D16" s="186">
        <v>1.1279926335174966</v>
      </c>
      <c r="E16" s="186">
        <v>1.5294117647058825</v>
      </c>
      <c r="F16" s="186">
        <v>0</v>
      </c>
      <c r="G16" s="186">
        <v>1.25</v>
      </c>
      <c r="H16" s="94">
        <v>1.3137003841229193</v>
      </c>
      <c r="I16" s="527" t="s">
        <v>99</v>
      </c>
      <c r="J16" s="528"/>
      <c r="K16" s="10"/>
      <c r="L16" s="130"/>
      <c r="M16" s="130"/>
      <c r="N16" s="130"/>
      <c r="O16" s="130"/>
      <c r="P16" s="130"/>
      <c r="Q16" s="751"/>
      <c r="R16" s="130"/>
      <c r="S16" s="130"/>
      <c r="T16" s="130"/>
      <c r="U16" s="130"/>
      <c r="V16" s="130"/>
      <c r="W16" s="130"/>
      <c r="X16" s="130"/>
    </row>
    <row r="17" spans="1:24" ht="15.95" customHeight="1">
      <c r="A17" s="1041" t="s">
        <v>233</v>
      </c>
      <c r="B17" s="1042"/>
      <c r="C17" s="94">
        <v>3.0169491525423724</v>
      </c>
      <c r="D17" s="94">
        <v>3.0571098932794922</v>
      </c>
      <c r="E17" s="94">
        <v>2.906796116504855</v>
      </c>
      <c r="F17" s="94">
        <v>1.9310344827586208</v>
      </c>
      <c r="G17" s="94">
        <v>1.6584394904458608</v>
      </c>
      <c r="H17" s="94">
        <v>2.7988596700414066</v>
      </c>
      <c r="I17" s="1022" t="s">
        <v>228</v>
      </c>
      <c r="J17" s="1023"/>
      <c r="K17" s="10"/>
      <c r="L17" s="130"/>
      <c r="M17" s="130"/>
      <c r="N17" s="130"/>
      <c r="O17" s="130"/>
      <c r="P17" s="130"/>
      <c r="Q17" s="751"/>
      <c r="R17" s="130"/>
      <c r="S17" s="130"/>
      <c r="T17" s="130"/>
      <c r="U17" s="130"/>
      <c r="V17" s="130"/>
      <c r="W17" s="130"/>
      <c r="X17" s="130"/>
    </row>
    <row r="18" spans="1:24" ht="15.95" customHeight="1">
      <c r="A18" s="3"/>
      <c r="B18" s="176" t="s">
        <v>96</v>
      </c>
      <c r="C18" s="186">
        <v>3.689655172413786</v>
      </c>
      <c r="D18" s="186">
        <v>3.1642768079800461</v>
      </c>
      <c r="E18" s="186">
        <v>2.413636363636364</v>
      </c>
      <c r="F18" s="186">
        <v>2.1875</v>
      </c>
      <c r="G18" s="186">
        <v>1.3744740532959334</v>
      </c>
      <c r="H18" s="94">
        <v>2.4460055624820156</v>
      </c>
      <c r="I18" s="527" t="s">
        <v>96</v>
      </c>
      <c r="J18" s="528"/>
      <c r="K18" s="10"/>
      <c r="L18" s="130"/>
      <c r="M18" s="130"/>
      <c r="N18" s="130"/>
      <c r="O18" s="130"/>
      <c r="P18" s="130"/>
      <c r="Q18" s="751"/>
      <c r="R18" s="130"/>
      <c r="S18" s="130"/>
      <c r="T18" s="130"/>
      <c r="U18" s="130"/>
      <c r="V18" s="130"/>
      <c r="W18" s="130"/>
      <c r="X18" s="130"/>
    </row>
    <row r="19" spans="1:24" ht="15.95" customHeight="1">
      <c r="A19" s="3"/>
      <c r="B19" s="176" t="s">
        <v>97</v>
      </c>
      <c r="C19" s="186">
        <v>4.0326086956521729</v>
      </c>
      <c r="D19" s="186">
        <v>2.903820311000191</v>
      </c>
      <c r="E19" s="186">
        <v>6.7118644067796591</v>
      </c>
      <c r="F19" s="186">
        <v>1.986842105263158</v>
      </c>
      <c r="G19" s="186">
        <v>2.2990196078431406</v>
      </c>
      <c r="H19" s="94">
        <v>2.7907168360340568</v>
      </c>
      <c r="I19" s="527" t="s">
        <v>97</v>
      </c>
      <c r="J19" s="528"/>
      <c r="K19" s="10"/>
      <c r="L19" s="130"/>
      <c r="M19" s="130"/>
      <c r="N19" s="130"/>
      <c r="O19" s="130"/>
      <c r="P19" s="130"/>
      <c r="Q19" s="751"/>
      <c r="R19" s="130"/>
      <c r="S19" s="130"/>
      <c r="T19" s="130"/>
      <c r="U19" s="130"/>
      <c r="V19" s="130"/>
      <c r="W19" s="130"/>
      <c r="X19" s="130"/>
    </row>
    <row r="20" spans="1:24">
      <c r="A20" s="3"/>
      <c r="B20" s="176" t="s">
        <v>98</v>
      </c>
      <c r="C20" s="186">
        <v>2.6129032258064528</v>
      </c>
      <c r="D20" s="186">
        <v>3.1948636483981994</v>
      </c>
      <c r="E20" s="186">
        <v>2.4375000000000031</v>
      </c>
      <c r="F20" s="186">
        <v>1.6764705882352959</v>
      </c>
      <c r="G20" s="186">
        <v>2.0434782608695659</v>
      </c>
      <c r="H20" s="94">
        <v>3.036836978659347</v>
      </c>
      <c r="I20" s="527" t="s">
        <v>98</v>
      </c>
      <c r="J20" s="534"/>
      <c r="K20" s="101"/>
      <c r="L20" s="130"/>
      <c r="M20" s="130"/>
      <c r="N20" s="130"/>
      <c r="O20" s="130"/>
      <c r="P20" s="130"/>
      <c r="Q20" s="751"/>
      <c r="R20" s="130"/>
      <c r="S20" s="130"/>
      <c r="T20" s="130"/>
      <c r="U20" s="130"/>
      <c r="V20" s="130"/>
      <c r="W20" s="130"/>
      <c r="X20" s="130"/>
    </row>
    <row r="21" spans="1:24" ht="15.95" customHeight="1">
      <c r="A21" s="27"/>
      <c r="B21" s="176" t="s">
        <v>99</v>
      </c>
      <c r="C21" s="186">
        <v>1.6423357664233595</v>
      </c>
      <c r="D21" s="186">
        <v>3.0443493483758046</v>
      </c>
      <c r="E21" s="186">
        <v>1</v>
      </c>
      <c r="F21" s="186">
        <v>1.9358974358974348</v>
      </c>
      <c r="G21" s="186">
        <v>1.825925925925926</v>
      </c>
      <c r="H21" s="94">
        <v>2.8927851845500911</v>
      </c>
      <c r="I21" s="527" t="s">
        <v>99</v>
      </c>
      <c r="J21" s="528"/>
      <c r="K21" s="10"/>
      <c r="L21" s="130"/>
      <c r="M21" s="130"/>
      <c r="N21" s="130"/>
      <c r="O21" s="130"/>
      <c r="P21" s="130"/>
      <c r="Q21" s="751"/>
      <c r="R21" s="130"/>
      <c r="S21" s="130"/>
      <c r="T21" s="130"/>
      <c r="U21" s="130"/>
      <c r="V21" s="130"/>
      <c r="W21" s="130"/>
      <c r="X21" s="130"/>
    </row>
    <row r="22" spans="1:24" ht="15.95" customHeight="1">
      <c r="A22" s="1025" t="s">
        <v>234</v>
      </c>
      <c r="B22" s="1040"/>
      <c r="C22" s="94">
        <v>1.848272232941589</v>
      </c>
      <c r="D22" s="94">
        <v>1.953012351351648</v>
      </c>
      <c r="E22" s="94">
        <v>2.3422897196261689</v>
      </c>
      <c r="F22" s="94">
        <v>1.6213083791208787</v>
      </c>
      <c r="G22" s="94">
        <v>2.0174262734584438</v>
      </c>
      <c r="H22" s="94">
        <v>1.939709248113928</v>
      </c>
      <c r="I22" s="882" t="s">
        <v>173</v>
      </c>
      <c r="J22" s="883"/>
      <c r="L22" s="130"/>
      <c r="M22" s="130"/>
      <c r="N22" s="130"/>
      <c r="O22" s="130"/>
      <c r="P22" s="130"/>
      <c r="Q22" s="751"/>
      <c r="R22" s="130"/>
      <c r="S22" s="130"/>
      <c r="T22" s="130"/>
      <c r="U22" s="130"/>
      <c r="V22" s="130"/>
      <c r="W22" s="130"/>
      <c r="X22" s="130"/>
    </row>
    <row r="23" spans="1:24" ht="15.95" customHeight="1">
      <c r="A23" s="3"/>
      <c r="B23" s="176" t="s">
        <v>96</v>
      </c>
      <c r="C23" s="186">
        <v>1.5311355311355301</v>
      </c>
      <c r="D23" s="186">
        <v>2.0287164612037709</v>
      </c>
      <c r="E23" s="186">
        <v>2.4118143459915644</v>
      </c>
      <c r="F23" s="186">
        <v>2.0701107011070072</v>
      </c>
      <c r="G23" s="186">
        <v>2.365019011406841</v>
      </c>
      <c r="H23" s="94">
        <v>2.0522334383293241</v>
      </c>
      <c r="I23" s="527" t="s">
        <v>96</v>
      </c>
      <c r="J23" s="528"/>
      <c r="L23" s="130"/>
      <c r="M23" s="130"/>
      <c r="N23" s="130"/>
      <c r="O23" s="130"/>
      <c r="P23" s="130"/>
      <c r="Q23" s="751"/>
      <c r="R23" s="130"/>
      <c r="S23" s="130"/>
      <c r="T23" s="130"/>
      <c r="U23" s="130"/>
      <c r="V23" s="130"/>
      <c r="W23" s="130"/>
      <c r="X23" s="130"/>
    </row>
    <row r="24" spans="1:24" ht="15.95" customHeight="1">
      <c r="A24" s="3"/>
      <c r="B24" s="176" t="s">
        <v>97</v>
      </c>
      <c r="C24" s="186">
        <v>2.2800000000000007</v>
      </c>
      <c r="D24" s="186">
        <v>2.1703947632625216</v>
      </c>
      <c r="E24" s="186">
        <v>2.3579411764705887</v>
      </c>
      <c r="F24" s="186">
        <v>1.5751240255138204</v>
      </c>
      <c r="G24" s="186">
        <v>2.0729729729729729</v>
      </c>
      <c r="H24" s="94">
        <v>2.1037291227765365</v>
      </c>
      <c r="I24" s="527" t="s">
        <v>97</v>
      </c>
      <c r="J24" s="528"/>
      <c r="L24" s="130"/>
      <c r="M24" s="130"/>
      <c r="N24" s="130"/>
      <c r="O24" s="130"/>
      <c r="P24" s="130"/>
      <c r="Q24" s="751"/>
      <c r="R24" s="130"/>
      <c r="S24" s="130"/>
      <c r="T24" s="130"/>
      <c r="U24" s="130"/>
      <c r="V24" s="130"/>
      <c r="W24" s="130"/>
      <c r="X24" s="130"/>
    </row>
    <row r="25" spans="1:24" ht="15.95" customHeight="1">
      <c r="A25" s="3"/>
      <c r="B25" s="176" t="s">
        <v>98</v>
      </c>
      <c r="C25" s="186">
        <v>2.0794357832219763</v>
      </c>
      <c r="D25" s="186">
        <v>2.0411057692307715</v>
      </c>
      <c r="E25" s="186">
        <v>2.2845141416970041</v>
      </c>
      <c r="F25" s="186">
        <v>1.66690856313498</v>
      </c>
      <c r="G25" s="186">
        <v>1.7653846153846133</v>
      </c>
      <c r="H25" s="94">
        <v>2.0120866121483316</v>
      </c>
      <c r="I25" s="527" t="s">
        <v>98</v>
      </c>
      <c r="J25" s="528"/>
      <c r="L25" s="130"/>
      <c r="M25" s="130"/>
      <c r="N25" s="130"/>
      <c r="O25" s="130"/>
      <c r="P25" s="130"/>
      <c r="Q25" s="751"/>
      <c r="R25" s="130"/>
      <c r="S25" s="130"/>
      <c r="T25" s="130"/>
      <c r="U25" s="130"/>
      <c r="V25" s="130"/>
      <c r="W25" s="130"/>
      <c r="X25" s="130"/>
    </row>
    <row r="26" spans="1:24" ht="15.95" customHeight="1">
      <c r="A26" s="27"/>
      <c r="B26" s="176" t="s">
        <v>99</v>
      </c>
      <c r="C26" s="186">
        <v>1.7488986784140972</v>
      </c>
      <c r="D26" s="186">
        <v>1.6636167369178576</v>
      </c>
      <c r="E26" s="186">
        <v>2.3230233510856197</v>
      </c>
      <c r="F26" s="186">
        <v>1.4184040258806609</v>
      </c>
      <c r="G26" s="186">
        <v>2.0737463126843649</v>
      </c>
      <c r="H26" s="94">
        <v>1.7050264550264553</v>
      </c>
      <c r="I26" s="527" t="s">
        <v>99</v>
      </c>
      <c r="J26" s="528"/>
      <c r="L26" s="130"/>
      <c r="M26" s="130"/>
      <c r="N26" s="130"/>
      <c r="O26" s="130"/>
      <c r="P26" s="130"/>
      <c r="Q26" s="751"/>
      <c r="R26" s="130"/>
      <c r="S26" s="130"/>
      <c r="T26" s="130"/>
      <c r="U26" s="130"/>
      <c r="V26" s="130"/>
      <c r="W26" s="130"/>
      <c r="X26" s="130"/>
    </row>
    <row r="27" spans="1:24" ht="15.95" customHeight="1">
      <c r="A27" s="1025" t="s">
        <v>235</v>
      </c>
      <c r="B27" s="1040"/>
      <c r="C27" s="94">
        <v>2.9784053156146189</v>
      </c>
      <c r="D27" s="94">
        <v>2.9825111095681165</v>
      </c>
      <c r="E27" s="94">
        <v>2.4676747625720061</v>
      </c>
      <c r="F27" s="94">
        <v>3.8698446192211766</v>
      </c>
      <c r="G27" s="94">
        <v>2.9362880886426606</v>
      </c>
      <c r="H27" s="94">
        <v>2.7974253600281003</v>
      </c>
      <c r="I27" s="1022" t="s">
        <v>230</v>
      </c>
      <c r="J27" s="1023"/>
      <c r="L27" s="130"/>
      <c r="M27" s="130"/>
      <c r="N27" s="130"/>
      <c r="O27" s="130"/>
      <c r="P27" s="130"/>
      <c r="Q27" s="751"/>
      <c r="R27" s="130"/>
      <c r="S27" s="130"/>
      <c r="T27" s="130"/>
      <c r="U27" s="130"/>
      <c r="V27" s="130"/>
      <c r="W27" s="130"/>
      <c r="X27" s="130"/>
    </row>
    <row r="28" spans="1:24" ht="15.95" customHeight="1">
      <c r="A28" s="3"/>
      <c r="B28" s="176" t="s">
        <v>96</v>
      </c>
      <c r="C28" s="186">
        <v>2.3222656250000013</v>
      </c>
      <c r="D28" s="186">
        <v>3.019532703326143</v>
      </c>
      <c r="E28" s="186">
        <v>2.6339536751907904</v>
      </c>
      <c r="F28" s="186">
        <v>1.5063343717549327</v>
      </c>
      <c r="G28" s="186">
        <v>2.3370165745856353</v>
      </c>
      <c r="H28" s="94">
        <v>2.5785670726073229</v>
      </c>
      <c r="I28" s="527" t="s">
        <v>96</v>
      </c>
      <c r="J28" s="528"/>
      <c r="L28" s="130"/>
      <c r="M28" s="130"/>
      <c r="N28" s="130"/>
      <c r="O28" s="130"/>
      <c r="P28" s="130"/>
      <c r="Q28" s="751"/>
      <c r="R28" s="130"/>
      <c r="S28" s="130"/>
      <c r="T28" s="130"/>
      <c r="U28" s="130"/>
      <c r="V28" s="130"/>
      <c r="W28" s="130"/>
      <c r="X28" s="130"/>
    </row>
    <row r="29" spans="1:24" ht="15.95" customHeight="1">
      <c r="A29" s="3"/>
      <c r="B29" s="176" t="s">
        <v>97</v>
      </c>
      <c r="C29" s="186">
        <v>3.2505245488879564</v>
      </c>
      <c r="D29" s="186">
        <v>2.9049179160286318</v>
      </c>
      <c r="E29" s="186">
        <v>2.4397688546451315</v>
      </c>
      <c r="F29" s="186">
        <v>2.7838444278234857</v>
      </c>
      <c r="G29" s="186">
        <v>4.3453237410071921</v>
      </c>
      <c r="H29" s="94">
        <v>2.739962914056135</v>
      </c>
      <c r="I29" s="527" t="s">
        <v>97</v>
      </c>
      <c r="J29" s="528"/>
      <c r="L29" s="130"/>
      <c r="M29" s="130"/>
      <c r="N29" s="130"/>
      <c r="O29" s="130"/>
      <c r="P29" s="130"/>
      <c r="Q29" s="751"/>
      <c r="R29" s="130"/>
      <c r="S29" s="130"/>
      <c r="T29" s="130"/>
      <c r="U29" s="130"/>
      <c r="V29" s="130"/>
      <c r="W29" s="130"/>
      <c r="X29" s="130"/>
    </row>
    <row r="30" spans="1:24" ht="15.95" customHeight="1">
      <c r="A30" s="3"/>
      <c r="B30" s="176" t="s">
        <v>98</v>
      </c>
      <c r="C30" s="186">
        <v>2.7674597083653092</v>
      </c>
      <c r="D30" s="186">
        <v>2.9599688252798644</v>
      </c>
      <c r="E30" s="186">
        <v>1.9210973331068433</v>
      </c>
      <c r="F30" s="186">
        <v>3.0880361173814883</v>
      </c>
      <c r="G30" s="186">
        <v>4.6041666666666634</v>
      </c>
      <c r="H30" s="94">
        <v>2.5377595921217138</v>
      </c>
      <c r="I30" s="527" t="s">
        <v>98</v>
      </c>
      <c r="J30" s="528"/>
      <c r="L30" s="130"/>
      <c r="M30" s="130"/>
      <c r="N30" s="130"/>
      <c r="O30" s="130"/>
      <c r="P30" s="130"/>
      <c r="Q30" s="751"/>
      <c r="R30" s="130"/>
      <c r="S30" s="130"/>
      <c r="T30" s="130"/>
      <c r="U30" s="130"/>
      <c r="V30" s="130"/>
      <c r="W30" s="130"/>
      <c r="X30" s="130"/>
    </row>
    <row r="31" spans="1:24" ht="15.95" customHeight="1">
      <c r="A31" s="163"/>
      <c r="B31" s="183" t="s">
        <v>99</v>
      </c>
      <c r="C31" s="193">
        <v>2.9680264608599805</v>
      </c>
      <c r="D31" s="193">
        <v>3.0393393487152274</v>
      </c>
      <c r="E31" s="193">
        <v>2.7664538969050048</v>
      </c>
      <c r="F31" s="193">
        <v>4.8489213841030825</v>
      </c>
      <c r="G31" s="193">
        <v>2.463276836158196</v>
      </c>
      <c r="H31" s="232">
        <v>3.1238166315660338</v>
      </c>
      <c r="I31" s="184" t="s">
        <v>99</v>
      </c>
      <c r="J31" s="164"/>
      <c r="L31" s="130"/>
      <c r="M31" s="130"/>
      <c r="N31" s="130"/>
      <c r="O31" s="130"/>
      <c r="P31" s="130"/>
      <c r="Q31" s="751"/>
      <c r="R31" s="130"/>
      <c r="S31" s="130"/>
      <c r="T31" s="130"/>
      <c r="U31" s="130"/>
      <c r="V31" s="130"/>
      <c r="W31" s="130"/>
      <c r="X31" s="130"/>
    </row>
  </sheetData>
  <mergeCells count="16">
    <mergeCell ref="I27:J27"/>
    <mergeCell ref="I22:J22"/>
    <mergeCell ref="I12:J12"/>
    <mergeCell ref="A22:B22"/>
    <mergeCell ref="A17:B17"/>
    <mergeCell ref="A12:B12"/>
    <mergeCell ref="I17:J17"/>
    <mergeCell ref="A27:B27"/>
    <mergeCell ref="A7:B7"/>
    <mergeCell ref="I7:J7"/>
    <mergeCell ref="A1:J1"/>
    <mergeCell ref="A2:J2"/>
    <mergeCell ref="I4:J6"/>
    <mergeCell ref="A4:B6"/>
    <mergeCell ref="C4:F4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58
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043" t="s">
        <v>95</v>
      </c>
      <c r="B1" s="1044"/>
      <c r="C1" s="1044"/>
      <c r="D1" s="1045"/>
      <c r="E1" s="238" t="s">
        <v>294</v>
      </c>
      <c r="F1" s="239" t="s">
        <v>295</v>
      </c>
      <c r="G1" s="239" t="s">
        <v>296</v>
      </c>
      <c r="H1" s="239" t="s">
        <v>297</v>
      </c>
      <c r="I1" s="239" t="s">
        <v>298</v>
      </c>
      <c r="J1" s="239" t="s">
        <v>299</v>
      </c>
      <c r="K1" s="239" t="s">
        <v>300</v>
      </c>
      <c r="L1" s="239" t="s">
        <v>301</v>
      </c>
      <c r="M1" s="239" t="s">
        <v>302</v>
      </c>
      <c r="N1" s="240" t="s">
        <v>303</v>
      </c>
      <c r="O1" s="241"/>
    </row>
    <row r="2" spans="1:15" ht="15" thickBot="1">
      <c r="A2" s="1046"/>
      <c r="B2" s="1047"/>
      <c r="C2" s="1047"/>
      <c r="D2" s="1048"/>
      <c r="E2" s="242" t="s">
        <v>304</v>
      </c>
      <c r="F2" s="243" t="s">
        <v>304</v>
      </c>
      <c r="G2" s="243" t="s">
        <v>304</v>
      </c>
      <c r="H2" s="243" t="s">
        <v>304</v>
      </c>
      <c r="I2" s="243" t="s">
        <v>304</v>
      </c>
      <c r="J2" s="243" t="s">
        <v>304</v>
      </c>
      <c r="K2" s="243" t="s">
        <v>304</v>
      </c>
      <c r="L2" s="243" t="s">
        <v>304</v>
      </c>
      <c r="M2" s="243" t="s">
        <v>304</v>
      </c>
      <c r="N2" s="244" t="s">
        <v>304</v>
      </c>
      <c r="O2" s="241"/>
    </row>
    <row r="3" spans="1:15" ht="15" thickBot="1">
      <c r="A3" s="248"/>
      <c r="B3" s="249"/>
      <c r="C3" s="249"/>
      <c r="D3" s="250"/>
      <c r="E3" s="263">
        <f>E4+E5+E6+E7</f>
        <v>54898.000000000007</v>
      </c>
      <c r="F3" s="263">
        <f t="shared" ref="F3:N3" si="0">F4+F5+F6+F7</f>
        <v>7593.0000000000018</v>
      </c>
      <c r="G3" s="263">
        <f t="shared" si="0"/>
        <v>76441</v>
      </c>
      <c r="H3" s="263">
        <f t="shared" si="0"/>
        <v>60646.999999999985</v>
      </c>
      <c r="I3" s="263">
        <f t="shared" si="0"/>
        <v>53837.999999999978</v>
      </c>
      <c r="J3" s="263">
        <f t="shared" si="0"/>
        <v>14197.999999999996</v>
      </c>
      <c r="K3" s="263">
        <f t="shared" si="0"/>
        <v>227836.99999999997</v>
      </c>
      <c r="L3" s="263">
        <f t="shared" si="0"/>
        <v>68563</v>
      </c>
      <c r="M3" s="263">
        <f t="shared" si="0"/>
        <v>32853</v>
      </c>
      <c r="N3" s="263">
        <f t="shared" si="0"/>
        <v>3494.0000000000005</v>
      </c>
      <c r="O3" s="264">
        <f>N3+M3+L3+K3+J3+I3+H3+G3+F3+E3</f>
        <v>600362</v>
      </c>
    </row>
    <row r="4" spans="1:15" ht="15" thickBot="1">
      <c r="A4" s="248"/>
      <c r="B4" s="249"/>
      <c r="C4" s="249"/>
      <c r="D4" s="245" t="s">
        <v>306</v>
      </c>
      <c r="E4" s="251">
        <f>E9+E14+E19+E24</f>
        <v>12521.000000000011</v>
      </c>
      <c r="F4" s="251">
        <f t="shared" ref="F4:N4" si="1">F9+F14+F19+F24</f>
        <v>954</v>
      </c>
      <c r="G4" s="251">
        <f t="shared" si="1"/>
        <v>12484.999999999998</v>
      </c>
      <c r="H4" s="251">
        <f t="shared" si="1"/>
        <v>12178.000000000007</v>
      </c>
      <c r="I4" s="251">
        <f t="shared" si="1"/>
        <v>9088.9999999999982</v>
      </c>
      <c r="J4" s="251">
        <f t="shared" si="1"/>
        <v>2223.9999999999995</v>
      </c>
      <c r="K4" s="251">
        <f t="shared" si="1"/>
        <v>51292.999999999985</v>
      </c>
      <c r="L4" s="251">
        <f t="shared" si="1"/>
        <v>11815</v>
      </c>
      <c r="M4" s="251">
        <f t="shared" si="1"/>
        <v>6760.0000000000036</v>
      </c>
      <c r="N4" s="251">
        <f t="shared" si="1"/>
        <v>1158.9999999999995</v>
      </c>
      <c r="O4" s="264">
        <f t="shared" ref="O4:O27" si="2">N4+M4+L4+K4+J4+I4+H4+G4+F4+E4</f>
        <v>120478.00000000001</v>
      </c>
    </row>
    <row r="5" spans="1:15" ht="15" thickBot="1">
      <c r="A5" s="248"/>
      <c r="B5" s="249"/>
      <c r="C5" s="249"/>
      <c r="D5" s="246" t="s">
        <v>308</v>
      </c>
      <c r="E5" s="251">
        <f t="shared" ref="E5:N7" si="3">E10+E15+E20+E25</f>
        <v>13328.999999999998</v>
      </c>
      <c r="F5" s="251">
        <f t="shared" si="3"/>
        <v>4077.0000000000018</v>
      </c>
      <c r="G5" s="251">
        <f t="shared" si="3"/>
        <v>16682.999999999996</v>
      </c>
      <c r="H5" s="251">
        <f t="shared" si="3"/>
        <v>21013.999999999993</v>
      </c>
      <c r="I5" s="251">
        <f t="shared" si="3"/>
        <v>12838.999999999998</v>
      </c>
      <c r="J5" s="251">
        <f t="shared" si="3"/>
        <v>3527.9999999999995</v>
      </c>
      <c r="K5" s="251">
        <f t="shared" si="3"/>
        <v>59364</v>
      </c>
      <c r="L5" s="251">
        <f t="shared" si="3"/>
        <v>17388.000000000007</v>
      </c>
      <c r="M5" s="251">
        <f t="shared" si="3"/>
        <v>4239.9999999999982</v>
      </c>
      <c r="N5" s="251">
        <f t="shared" si="3"/>
        <v>721.00000000000011</v>
      </c>
      <c r="O5" s="264">
        <f t="shared" si="2"/>
        <v>153183</v>
      </c>
    </row>
    <row r="6" spans="1:15" ht="15" thickBot="1">
      <c r="A6" s="248"/>
      <c r="B6" s="249"/>
      <c r="C6" s="249"/>
      <c r="D6" s="246" t="s">
        <v>309</v>
      </c>
      <c r="E6" s="251">
        <f t="shared" si="3"/>
        <v>13330.999999999995</v>
      </c>
      <c r="F6" s="251">
        <f t="shared" si="3"/>
        <v>1115.0000000000005</v>
      </c>
      <c r="G6" s="251">
        <f t="shared" si="3"/>
        <v>30834</v>
      </c>
      <c r="H6" s="251">
        <f t="shared" si="3"/>
        <v>8034.9999999999982</v>
      </c>
      <c r="I6" s="251">
        <f t="shared" si="3"/>
        <v>9776</v>
      </c>
      <c r="J6" s="251">
        <f t="shared" si="3"/>
        <v>2815.9999999999995</v>
      </c>
      <c r="K6" s="251">
        <f t="shared" si="3"/>
        <v>49742.999999999985</v>
      </c>
      <c r="L6" s="251">
        <f t="shared" si="3"/>
        <v>15801.000000000007</v>
      </c>
      <c r="M6" s="251">
        <f t="shared" si="3"/>
        <v>3709.9999999999991</v>
      </c>
      <c r="N6" s="251">
        <f t="shared" si="3"/>
        <v>647.0000000000008</v>
      </c>
      <c r="O6" s="264">
        <f t="shared" si="2"/>
        <v>135808</v>
      </c>
    </row>
    <row r="7" spans="1:15" ht="15" thickBot="1">
      <c r="A7" s="248"/>
      <c r="B7" s="249"/>
      <c r="C7" s="249"/>
      <c r="D7" s="246" t="s">
        <v>310</v>
      </c>
      <c r="E7" s="251">
        <f t="shared" si="3"/>
        <v>15717.000000000005</v>
      </c>
      <c r="F7" s="251">
        <f t="shared" si="3"/>
        <v>1447.0000000000002</v>
      </c>
      <c r="G7" s="251">
        <f t="shared" si="3"/>
        <v>16439.000000000011</v>
      </c>
      <c r="H7" s="251">
        <f t="shared" si="3"/>
        <v>19419.999999999985</v>
      </c>
      <c r="I7" s="251">
        <f t="shared" si="3"/>
        <v>22133.999999999982</v>
      </c>
      <c r="J7" s="251">
        <f t="shared" si="3"/>
        <v>5629.9999999999982</v>
      </c>
      <c r="K7" s="251">
        <f t="shared" si="3"/>
        <v>67437</v>
      </c>
      <c r="L7" s="251">
        <f t="shared" si="3"/>
        <v>23558.999999999993</v>
      </c>
      <c r="M7" s="251">
        <f t="shared" si="3"/>
        <v>18143</v>
      </c>
      <c r="N7" s="251">
        <f t="shared" si="3"/>
        <v>966.99999999999989</v>
      </c>
      <c r="O7" s="264">
        <f t="shared" si="2"/>
        <v>190892.99999999994</v>
      </c>
    </row>
    <row r="8" spans="1:15" ht="15" thickBot="1">
      <c r="A8" s="248"/>
      <c r="B8" s="249"/>
      <c r="C8" s="249"/>
      <c r="D8" s="250"/>
      <c r="E8" s="252">
        <f>E9+E10+E11+E12</f>
        <v>6694</v>
      </c>
      <c r="F8" s="252">
        <f t="shared" ref="F8:N8" si="4">F9+F10+F11+F12</f>
        <v>459.99999999999994</v>
      </c>
      <c r="G8" s="252">
        <f t="shared" si="4"/>
        <v>21257</v>
      </c>
      <c r="H8" s="252">
        <f t="shared" si="4"/>
        <v>123.00000000000001</v>
      </c>
      <c r="I8" s="252">
        <f t="shared" si="4"/>
        <v>759.00000000000011</v>
      </c>
      <c r="J8" s="252">
        <f t="shared" si="4"/>
        <v>199.00000000000011</v>
      </c>
      <c r="K8" s="252">
        <f t="shared" si="4"/>
        <v>3879</v>
      </c>
      <c r="L8" s="252">
        <f t="shared" si="4"/>
        <v>1256.0000000000005</v>
      </c>
      <c r="M8" s="252">
        <f t="shared" si="4"/>
        <v>4.9999999999999964</v>
      </c>
      <c r="N8" s="252">
        <f t="shared" si="4"/>
        <v>24</v>
      </c>
      <c r="O8" s="264">
        <f t="shared" si="2"/>
        <v>34656</v>
      </c>
    </row>
    <row r="9" spans="1:15" ht="15" thickBot="1">
      <c r="A9" s="1049" t="s">
        <v>305</v>
      </c>
      <c r="B9" s="1051" t="s">
        <v>306</v>
      </c>
      <c r="C9" s="1051" t="s">
        <v>307</v>
      </c>
      <c r="D9" s="245" t="s">
        <v>306</v>
      </c>
      <c r="E9" s="253">
        <v>1444.0000000000002</v>
      </c>
      <c r="F9" s="254">
        <v>105.99999999999999</v>
      </c>
      <c r="G9" s="254">
        <v>2600</v>
      </c>
      <c r="H9" s="254">
        <v>15</v>
      </c>
      <c r="I9" s="254">
        <v>136.00000000000011</v>
      </c>
      <c r="J9" s="254">
        <v>16</v>
      </c>
      <c r="K9" s="254">
        <v>522</v>
      </c>
      <c r="L9" s="254">
        <v>351.00000000000017</v>
      </c>
      <c r="M9" s="254">
        <v>0</v>
      </c>
      <c r="N9" s="255">
        <v>2.0000000000000009</v>
      </c>
      <c r="O9" s="264">
        <f t="shared" si="2"/>
        <v>5192.0000000000009</v>
      </c>
    </row>
    <row r="10" spans="1:15">
      <c r="A10" s="1050"/>
      <c r="B10" s="1052"/>
      <c r="C10" s="1052"/>
      <c r="D10" s="246" t="s">
        <v>308</v>
      </c>
      <c r="E10" s="256">
        <v>2109.9999999999995</v>
      </c>
      <c r="F10" s="257">
        <v>105.00000000000003</v>
      </c>
      <c r="G10" s="257">
        <v>6281.9999999999982</v>
      </c>
      <c r="H10" s="257">
        <v>20</v>
      </c>
      <c r="I10" s="257">
        <v>272.00000000000006</v>
      </c>
      <c r="J10" s="257">
        <v>61.000000000000036</v>
      </c>
      <c r="K10" s="257">
        <v>1173.0000000000005</v>
      </c>
      <c r="L10" s="257">
        <v>431.00000000000028</v>
      </c>
      <c r="M10" s="257">
        <v>4.9999999999999964</v>
      </c>
      <c r="N10" s="258">
        <v>8.0000000000000018</v>
      </c>
      <c r="O10" s="264">
        <f t="shared" si="2"/>
        <v>10466.999999999998</v>
      </c>
    </row>
    <row r="11" spans="1:15">
      <c r="A11" s="1050"/>
      <c r="B11" s="1052"/>
      <c r="C11" s="1052"/>
      <c r="D11" s="246" t="s">
        <v>309</v>
      </c>
      <c r="E11" s="256">
        <v>2042.0000000000002</v>
      </c>
      <c r="F11" s="257">
        <v>160.00000000000003</v>
      </c>
      <c r="G11" s="257">
        <v>8720</v>
      </c>
      <c r="H11" s="257">
        <v>28.000000000000011</v>
      </c>
      <c r="I11" s="257">
        <v>177.99999999999983</v>
      </c>
      <c r="J11" s="257">
        <v>73.000000000000071</v>
      </c>
      <c r="K11" s="257">
        <v>1098.0000000000005</v>
      </c>
      <c r="L11" s="257">
        <v>440</v>
      </c>
      <c r="M11" s="257">
        <v>0</v>
      </c>
      <c r="N11" s="258">
        <v>9.9999999999999982</v>
      </c>
      <c r="O11" s="264">
        <f t="shared" si="2"/>
        <v>12749</v>
      </c>
    </row>
    <row r="12" spans="1:15">
      <c r="A12" s="1050"/>
      <c r="B12" s="1052"/>
      <c r="C12" s="1052"/>
      <c r="D12" s="246" t="s">
        <v>310</v>
      </c>
      <c r="E12" s="256">
        <v>1097.9999999999998</v>
      </c>
      <c r="F12" s="257">
        <v>88.999999999999957</v>
      </c>
      <c r="G12" s="257">
        <v>3655</v>
      </c>
      <c r="H12" s="257">
        <v>60</v>
      </c>
      <c r="I12" s="257">
        <v>173.00000000000009</v>
      </c>
      <c r="J12" s="257">
        <v>49.000000000000014</v>
      </c>
      <c r="K12" s="257">
        <v>1085.9999999999991</v>
      </c>
      <c r="L12" s="257">
        <v>34</v>
      </c>
      <c r="M12" s="257">
        <v>0</v>
      </c>
      <c r="N12" s="258">
        <v>4.0000000000000018</v>
      </c>
      <c r="O12" s="264">
        <f t="shared" si="2"/>
        <v>6247.9999999999991</v>
      </c>
    </row>
    <row r="13" spans="1:15">
      <c r="A13" s="1050"/>
      <c r="B13" s="249"/>
      <c r="C13" s="249"/>
      <c r="D13" s="246"/>
      <c r="E13" s="259">
        <f>E14+E15+E16+E17</f>
        <v>30131.000000000004</v>
      </c>
      <c r="F13" s="259">
        <f t="shared" ref="F13:N13" si="5">F14+F15+F16+F17</f>
        <v>2367.0000000000009</v>
      </c>
      <c r="G13" s="259">
        <f t="shared" si="5"/>
        <v>19453.000000000007</v>
      </c>
      <c r="H13" s="259">
        <f t="shared" si="5"/>
        <v>12394.000000000007</v>
      </c>
      <c r="I13" s="259">
        <f t="shared" si="5"/>
        <v>7982.9999999999964</v>
      </c>
      <c r="J13" s="259">
        <f t="shared" si="5"/>
        <v>472.00000000000028</v>
      </c>
      <c r="K13" s="259">
        <f t="shared" si="5"/>
        <v>17335.000000000004</v>
      </c>
      <c r="L13" s="259">
        <f t="shared" si="5"/>
        <v>515.00000000000023</v>
      </c>
      <c r="M13" s="259">
        <f t="shared" si="5"/>
        <v>348.00000000000011</v>
      </c>
      <c r="N13" s="259">
        <f t="shared" si="5"/>
        <v>1255.9999999999995</v>
      </c>
      <c r="O13" s="264">
        <f t="shared" si="2"/>
        <v>92254.000000000015</v>
      </c>
    </row>
    <row r="14" spans="1:15">
      <c r="A14" s="1050"/>
      <c r="B14" s="1053" t="s">
        <v>308</v>
      </c>
      <c r="C14" s="1053" t="s">
        <v>307</v>
      </c>
      <c r="D14" s="246" t="s">
        <v>306</v>
      </c>
      <c r="E14" s="256">
        <v>6252.0000000000064</v>
      </c>
      <c r="F14" s="257">
        <v>463</v>
      </c>
      <c r="G14" s="257">
        <v>2690.0000000000005</v>
      </c>
      <c r="H14" s="257">
        <v>5261.0000000000055</v>
      </c>
      <c r="I14" s="257">
        <v>1720.9999999999989</v>
      </c>
      <c r="J14" s="257">
        <v>58.000000000000078</v>
      </c>
      <c r="K14" s="257">
        <v>3208.0000000000023</v>
      </c>
      <c r="L14" s="257">
        <v>440.00000000000028</v>
      </c>
      <c r="M14" s="257">
        <v>48.000000000000014</v>
      </c>
      <c r="N14" s="258">
        <v>712.99999999999943</v>
      </c>
      <c r="O14" s="264">
        <f t="shared" si="2"/>
        <v>20854.000000000015</v>
      </c>
    </row>
    <row r="15" spans="1:15">
      <c r="A15" s="1050"/>
      <c r="B15" s="1052"/>
      <c r="C15" s="1052"/>
      <c r="D15" s="246" t="s">
        <v>308</v>
      </c>
      <c r="E15" s="256">
        <v>7882.9999999999964</v>
      </c>
      <c r="F15" s="257">
        <v>814</v>
      </c>
      <c r="G15" s="257">
        <v>4906.0000000000018</v>
      </c>
      <c r="H15" s="257">
        <v>3357.9999999999982</v>
      </c>
      <c r="I15" s="257">
        <v>2793.9999999999995</v>
      </c>
      <c r="J15" s="257">
        <v>184.00000000000014</v>
      </c>
      <c r="K15" s="257">
        <v>5209</v>
      </c>
      <c r="L15" s="257">
        <v>59.000000000000021</v>
      </c>
      <c r="M15" s="257">
        <v>76.000000000000071</v>
      </c>
      <c r="N15" s="258">
        <v>203.99999999999997</v>
      </c>
      <c r="O15" s="264">
        <f t="shared" si="2"/>
        <v>25486.999999999996</v>
      </c>
    </row>
    <row r="16" spans="1:15">
      <c r="A16" s="1050"/>
      <c r="B16" s="1052"/>
      <c r="C16" s="1052"/>
      <c r="D16" s="246" t="s">
        <v>309</v>
      </c>
      <c r="E16" s="256">
        <v>7634.9999999999945</v>
      </c>
      <c r="F16" s="257">
        <v>573.00000000000034</v>
      </c>
      <c r="G16" s="257">
        <v>7858.0000000000027</v>
      </c>
      <c r="H16" s="257">
        <v>1343.0000000000016</v>
      </c>
      <c r="I16" s="257">
        <v>1153.9999999999998</v>
      </c>
      <c r="J16" s="257">
        <v>93.000000000000043</v>
      </c>
      <c r="K16" s="257">
        <v>3777.0000000000014</v>
      </c>
      <c r="L16" s="257">
        <v>15.999999999999986</v>
      </c>
      <c r="M16" s="257">
        <v>68.000000000000014</v>
      </c>
      <c r="N16" s="258">
        <v>69</v>
      </c>
      <c r="O16" s="264">
        <f t="shared" si="2"/>
        <v>22586</v>
      </c>
    </row>
    <row r="17" spans="1:26">
      <c r="A17" s="1050"/>
      <c r="B17" s="1052"/>
      <c r="C17" s="1052"/>
      <c r="D17" s="246" t="s">
        <v>310</v>
      </c>
      <c r="E17" s="256">
        <v>8361.0000000000036</v>
      </c>
      <c r="F17" s="257">
        <v>517.00000000000023</v>
      </c>
      <c r="G17" s="257">
        <v>3999.000000000005</v>
      </c>
      <c r="H17" s="257">
        <v>2432.0000000000009</v>
      </c>
      <c r="I17" s="257">
        <v>2313.9999999999982</v>
      </c>
      <c r="J17" s="257">
        <v>137</v>
      </c>
      <c r="K17" s="257">
        <v>5141.0000000000009</v>
      </c>
      <c r="L17" s="257">
        <v>0</v>
      </c>
      <c r="M17" s="257">
        <v>156.00000000000003</v>
      </c>
      <c r="N17" s="258">
        <v>270</v>
      </c>
      <c r="O17" s="264">
        <f t="shared" si="2"/>
        <v>23327.000000000007</v>
      </c>
    </row>
    <row r="18" spans="1:26">
      <c r="A18" s="1050"/>
      <c r="B18" s="249"/>
      <c r="C18" s="249"/>
      <c r="D18" s="246"/>
      <c r="E18" s="259">
        <f>E19+E20+E21+E22</f>
        <v>243</v>
      </c>
      <c r="F18" s="259">
        <f t="shared" ref="F18:N18" si="6">F19+F20+F21+F22</f>
        <v>1222.0000000000002</v>
      </c>
      <c r="G18" s="259">
        <f t="shared" si="6"/>
        <v>13512.999999999995</v>
      </c>
      <c r="H18" s="259">
        <f t="shared" si="6"/>
        <v>9456.9999999999964</v>
      </c>
      <c r="I18" s="259">
        <f t="shared" si="6"/>
        <v>38660.999999999985</v>
      </c>
      <c r="J18" s="259">
        <f t="shared" si="6"/>
        <v>5700.9999999999982</v>
      </c>
      <c r="K18" s="259">
        <f t="shared" si="6"/>
        <v>91406.999999999956</v>
      </c>
      <c r="L18" s="259">
        <f t="shared" si="6"/>
        <v>15407.999999999998</v>
      </c>
      <c r="M18" s="259">
        <f t="shared" si="6"/>
        <v>11648.000000000004</v>
      </c>
      <c r="N18" s="259">
        <f t="shared" si="6"/>
        <v>1492.0000000000009</v>
      </c>
      <c r="O18" s="264">
        <f t="shared" si="2"/>
        <v>188751.99999999994</v>
      </c>
    </row>
    <row r="19" spans="1:26">
      <c r="A19" s="1050"/>
      <c r="B19" s="1053" t="s">
        <v>309</v>
      </c>
      <c r="C19" s="1053" t="s">
        <v>307</v>
      </c>
      <c r="D19" s="246" t="s">
        <v>306</v>
      </c>
      <c r="E19" s="256">
        <v>17.000000000000007</v>
      </c>
      <c r="F19" s="257">
        <v>307</v>
      </c>
      <c r="G19" s="257">
        <v>3785.9999999999986</v>
      </c>
      <c r="H19" s="257">
        <v>2271.0000000000009</v>
      </c>
      <c r="I19" s="257">
        <v>5899.9999999999991</v>
      </c>
      <c r="J19" s="257">
        <v>1637.9999999999998</v>
      </c>
      <c r="K19" s="257">
        <v>20684.999999999989</v>
      </c>
      <c r="L19" s="257">
        <v>3554.9999999999982</v>
      </c>
      <c r="M19" s="257">
        <v>1897.000000000003</v>
      </c>
      <c r="N19" s="258">
        <v>263.00000000000017</v>
      </c>
      <c r="O19" s="264">
        <f t="shared" si="2"/>
        <v>40318.999999999993</v>
      </c>
    </row>
    <row r="20" spans="1:26">
      <c r="A20" s="1050"/>
      <c r="B20" s="1052"/>
      <c r="C20" s="1052"/>
      <c r="D20" s="246" t="s">
        <v>308</v>
      </c>
      <c r="E20" s="256">
        <v>50.999999999999979</v>
      </c>
      <c r="F20" s="257">
        <v>234.00000000000011</v>
      </c>
      <c r="G20" s="257">
        <v>2643.9999999999982</v>
      </c>
      <c r="H20" s="257">
        <v>2770.9999999999973</v>
      </c>
      <c r="I20" s="257">
        <v>7949.9999999999982</v>
      </c>
      <c r="J20" s="257">
        <v>899.99999999999932</v>
      </c>
      <c r="K20" s="257">
        <v>24900.999999999989</v>
      </c>
      <c r="L20" s="257">
        <v>3399.9999999999995</v>
      </c>
      <c r="M20" s="257">
        <v>2821.9999999999986</v>
      </c>
      <c r="N20" s="258">
        <v>370.00000000000017</v>
      </c>
      <c r="O20" s="264">
        <f t="shared" si="2"/>
        <v>46042.999999999985</v>
      </c>
    </row>
    <row r="21" spans="1:26">
      <c r="A21" s="1050"/>
      <c r="B21" s="1052"/>
      <c r="C21" s="1052"/>
      <c r="D21" s="246" t="s">
        <v>309</v>
      </c>
      <c r="E21" s="256">
        <v>170</v>
      </c>
      <c r="F21" s="257">
        <v>252.00000000000014</v>
      </c>
      <c r="G21" s="257">
        <v>4021.9999999999986</v>
      </c>
      <c r="H21" s="257">
        <v>1924.9999999999989</v>
      </c>
      <c r="I21" s="257">
        <v>7683</v>
      </c>
      <c r="J21" s="257">
        <v>1346.9999999999986</v>
      </c>
      <c r="K21" s="257">
        <v>16639.999999999985</v>
      </c>
      <c r="L21" s="257">
        <v>3570.9999999999986</v>
      </c>
      <c r="M21" s="257">
        <v>2755.9999999999986</v>
      </c>
      <c r="N21" s="258">
        <v>520.0000000000008</v>
      </c>
      <c r="O21" s="264">
        <f t="shared" si="2"/>
        <v>38885.999999999985</v>
      </c>
    </row>
    <row r="22" spans="1:26">
      <c r="A22" s="1050"/>
      <c r="B22" s="1052"/>
      <c r="C22" s="1052"/>
      <c r="D22" s="246" t="s">
        <v>310</v>
      </c>
      <c r="E22" s="256">
        <v>5.000000000000008</v>
      </c>
      <c r="F22" s="257">
        <v>429</v>
      </c>
      <c r="G22" s="257">
        <v>3061</v>
      </c>
      <c r="H22" s="257">
        <v>2489.9999999999986</v>
      </c>
      <c r="I22" s="257">
        <v>17127.999999999989</v>
      </c>
      <c r="J22" s="257">
        <v>1816</v>
      </c>
      <c r="K22" s="257">
        <v>29180.999999999993</v>
      </c>
      <c r="L22" s="257">
        <v>4882.0000000000018</v>
      </c>
      <c r="M22" s="257">
        <v>4173.0000000000027</v>
      </c>
      <c r="N22" s="258">
        <v>338.99999999999989</v>
      </c>
      <c r="O22" s="264">
        <f t="shared" si="2"/>
        <v>63503.999999999985</v>
      </c>
    </row>
    <row r="23" spans="1:26">
      <c r="A23" s="1050"/>
      <c r="B23" s="249"/>
      <c r="C23" s="249"/>
      <c r="D23" s="246"/>
      <c r="E23" s="259">
        <f>E24+E25+E26+E27</f>
        <v>17830.000000000007</v>
      </c>
      <c r="F23" s="259">
        <f t="shared" ref="F23:N23" si="7">F24+F25+F26+F27</f>
        <v>3544.0000000000018</v>
      </c>
      <c r="G23" s="259">
        <f t="shared" si="7"/>
        <v>22218.000000000004</v>
      </c>
      <c r="H23" s="259">
        <f t="shared" si="7"/>
        <v>38672.999999999985</v>
      </c>
      <c r="I23" s="259">
        <f t="shared" si="7"/>
        <v>6434.9999999999973</v>
      </c>
      <c r="J23" s="259">
        <f t="shared" si="7"/>
        <v>7825.9999999999982</v>
      </c>
      <c r="K23" s="259">
        <f t="shared" si="7"/>
        <v>115216.00000000001</v>
      </c>
      <c r="L23" s="259">
        <f t="shared" si="7"/>
        <v>51384</v>
      </c>
      <c r="M23" s="259">
        <f t="shared" si="7"/>
        <v>20852</v>
      </c>
      <c r="N23" s="259">
        <f t="shared" si="7"/>
        <v>722</v>
      </c>
      <c r="O23" s="264">
        <f t="shared" si="2"/>
        <v>284700</v>
      </c>
    </row>
    <row r="24" spans="1:26" ht="15" thickBot="1">
      <c r="A24" s="1050"/>
      <c r="B24" s="1054" t="s">
        <v>310</v>
      </c>
      <c r="C24" s="1054" t="s">
        <v>307</v>
      </c>
      <c r="D24" s="246" t="s">
        <v>306</v>
      </c>
      <c r="E24" s="256">
        <v>4808.0000000000036</v>
      </c>
      <c r="F24" s="257">
        <v>78.000000000000057</v>
      </c>
      <c r="G24" s="257">
        <v>3409.0000000000005</v>
      </c>
      <c r="H24" s="257">
        <v>4631.0000000000018</v>
      </c>
      <c r="I24" s="257">
        <v>1332</v>
      </c>
      <c r="J24" s="257">
        <v>511.99999999999966</v>
      </c>
      <c r="K24" s="257">
        <v>26877.999999999989</v>
      </c>
      <c r="L24" s="257">
        <v>7469.0000000000018</v>
      </c>
      <c r="M24" s="257">
        <v>4815.0000000000009</v>
      </c>
      <c r="N24" s="258">
        <v>180.99999999999994</v>
      </c>
      <c r="O24" s="264">
        <f t="shared" si="2"/>
        <v>54113</v>
      </c>
    </row>
    <row r="25" spans="1:26">
      <c r="A25" s="1050"/>
      <c r="B25" s="1052"/>
      <c r="C25" s="1052"/>
      <c r="D25" s="246" t="s">
        <v>308</v>
      </c>
      <c r="E25" s="256">
        <v>3285.0000000000018</v>
      </c>
      <c r="F25" s="257">
        <v>2924.0000000000018</v>
      </c>
      <c r="G25" s="257">
        <v>2850.9999999999991</v>
      </c>
      <c r="H25" s="257">
        <v>14864.999999999996</v>
      </c>
      <c r="I25" s="257">
        <v>1822.9999999999995</v>
      </c>
      <c r="J25" s="257">
        <v>2383</v>
      </c>
      <c r="K25" s="257">
        <v>28081.000000000011</v>
      </c>
      <c r="L25" s="257">
        <v>13498.000000000005</v>
      </c>
      <c r="M25" s="257">
        <v>1337</v>
      </c>
      <c r="N25" s="258">
        <v>139.00000000000003</v>
      </c>
      <c r="O25" s="264">
        <f t="shared" si="2"/>
        <v>71186.000000000015</v>
      </c>
    </row>
    <row r="26" spans="1:26">
      <c r="A26" s="1050"/>
      <c r="B26" s="1052"/>
      <c r="C26" s="1052"/>
      <c r="D26" s="246" t="s">
        <v>309</v>
      </c>
      <c r="E26" s="256">
        <v>3484</v>
      </c>
      <c r="F26" s="257">
        <v>130.00000000000009</v>
      </c>
      <c r="G26" s="257">
        <v>10233.999999999998</v>
      </c>
      <c r="H26" s="257">
        <v>4738.9999999999982</v>
      </c>
      <c r="I26" s="257">
        <v>761.00000000000057</v>
      </c>
      <c r="J26" s="257">
        <v>1303.0000000000009</v>
      </c>
      <c r="K26" s="257">
        <v>28228</v>
      </c>
      <c r="L26" s="257">
        <v>11774.000000000009</v>
      </c>
      <c r="M26" s="257">
        <v>886.00000000000057</v>
      </c>
      <c r="N26" s="258">
        <v>48.000000000000014</v>
      </c>
      <c r="O26" s="264">
        <f t="shared" si="2"/>
        <v>61587.000000000007</v>
      </c>
    </row>
    <row r="27" spans="1:26" ht="15" thickBot="1">
      <c r="A27" s="1046"/>
      <c r="B27" s="1047"/>
      <c r="C27" s="1047"/>
      <c r="D27" s="247" t="s">
        <v>310</v>
      </c>
      <c r="E27" s="260">
        <v>6253.0000000000018</v>
      </c>
      <c r="F27" s="261">
        <v>411.99999999999994</v>
      </c>
      <c r="G27" s="261">
        <v>5724.0000000000045</v>
      </c>
      <c r="H27" s="261">
        <v>14437.999999999987</v>
      </c>
      <c r="I27" s="261">
        <v>2518.9999999999973</v>
      </c>
      <c r="J27" s="261">
        <v>3627.9999999999977</v>
      </c>
      <c r="K27" s="261">
        <v>32029.000000000011</v>
      </c>
      <c r="L27" s="261">
        <v>18642.999999999989</v>
      </c>
      <c r="M27" s="261">
        <v>13813.999999999998</v>
      </c>
      <c r="N27" s="262">
        <v>354</v>
      </c>
      <c r="O27" s="264">
        <f t="shared" si="2"/>
        <v>97813.999999999985</v>
      </c>
    </row>
    <row r="28" spans="1:26" s="265" customFormat="1"/>
    <row r="29" spans="1:26" ht="15" thickBot="1">
      <c r="E29" s="129">
        <f>E3/O3*100</f>
        <v>9.144149696349869</v>
      </c>
      <c r="F29" s="129">
        <f>F3/O3*100</f>
        <v>1.2647369420449666</v>
      </c>
      <c r="G29" s="129">
        <f>G3/O3*100</f>
        <v>12.73248473421036</v>
      </c>
      <c r="H29" s="129">
        <f>H3/O3*100</f>
        <v>10.101738617700653</v>
      </c>
      <c r="I29" s="129">
        <f>I3/O3*100</f>
        <v>8.9675895543022346</v>
      </c>
      <c r="J29" s="129">
        <f>J3/O3*100</f>
        <v>2.3649065064078001</v>
      </c>
      <c r="K29" s="129">
        <f>K3/O3*100</f>
        <v>37.949936871420903</v>
      </c>
      <c r="L29" s="129">
        <f>L3/O3*100</f>
        <v>11.420276433218625</v>
      </c>
      <c r="M29" s="129">
        <f>M3/O3*100</f>
        <v>5.4721984402743677</v>
      </c>
      <c r="N29" s="129">
        <f>N3/O3*100</f>
        <v>0.58198220407021106</v>
      </c>
      <c r="P29" s="129">
        <f>ROUND(E29,1)</f>
        <v>9.1</v>
      </c>
      <c r="Q29" s="129">
        <f t="shared" ref="Q29:Y44" si="8">ROUND(F29,1)</f>
        <v>1.3</v>
      </c>
      <c r="R29" s="129">
        <f t="shared" si="8"/>
        <v>12.7</v>
      </c>
      <c r="S29" s="129">
        <f t="shared" si="8"/>
        <v>10.1</v>
      </c>
      <c r="T29" s="129">
        <f t="shared" si="8"/>
        <v>9</v>
      </c>
      <c r="U29" s="129">
        <f t="shared" si="8"/>
        <v>2.4</v>
      </c>
      <c r="V29" s="129">
        <f t="shared" si="8"/>
        <v>37.9</v>
      </c>
      <c r="W29" s="129">
        <f t="shared" si="8"/>
        <v>11.4</v>
      </c>
      <c r="X29" s="129">
        <f t="shared" si="8"/>
        <v>5.5</v>
      </c>
      <c r="Y29" s="129">
        <f t="shared" si="8"/>
        <v>0.6</v>
      </c>
      <c r="Z29" s="129"/>
    </row>
    <row r="30" spans="1:26">
      <c r="B30" s="249"/>
      <c r="C30" s="249"/>
      <c r="D30" s="245" t="s">
        <v>306</v>
      </c>
      <c r="E30" s="129">
        <f t="shared" ref="E30:E53" si="9">E4/O4*100</f>
        <v>10.392768804263026</v>
      </c>
      <c r="F30" s="129">
        <f t="shared" ref="F30:F53" si="10">F4/O4*100</f>
        <v>0.79184581417354205</v>
      </c>
      <c r="G30" s="129">
        <f t="shared" ref="G30:G53" si="11">G4/O4*100</f>
        <v>10.36288783014326</v>
      </c>
      <c r="H30" s="129">
        <f t="shared" ref="H30:H53" si="12">H4/O4*100</f>
        <v>10.108069523066456</v>
      </c>
      <c r="I30" s="129">
        <f t="shared" ref="I30:I53" si="13">I4/O4*100</f>
        <v>7.5441159381795826</v>
      </c>
      <c r="J30" s="129">
        <f t="shared" ref="J30:J53" si="14">J4/O4*100</f>
        <v>1.8459801789538333</v>
      </c>
      <c r="K30" s="129">
        <f t="shared" ref="K30:K53" si="15">K4/O4*100</f>
        <v>42.57457793124054</v>
      </c>
      <c r="L30" s="129">
        <f t="shared" ref="L30:L53" si="16">L4/O4*100</f>
        <v>9.8067697006922412</v>
      </c>
      <c r="M30" s="129">
        <f t="shared" ref="M30:M53" si="17">M4/O4*100</f>
        <v>5.6109829180431312</v>
      </c>
      <c r="N30" s="129">
        <f t="shared" ref="N30:N53" si="18">N4/O4*100</f>
        <v>0.96200136124437607</v>
      </c>
      <c r="P30" s="129">
        <f t="shared" ref="P30:P53" si="19">ROUND(E30,1)</f>
        <v>10.4</v>
      </c>
      <c r="Q30" s="129">
        <f t="shared" si="8"/>
        <v>0.8</v>
      </c>
      <c r="R30" s="129">
        <f t="shared" si="8"/>
        <v>10.4</v>
      </c>
      <c r="S30" s="129">
        <f t="shared" si="8"/>
        <v>10.1</v>
      </c>
      <c r="T30" s="129">
        <f t="shared" si="8"/>
        <v>7.5</v>
      </c>
      <c r="U30" s="129">
        <f t="shared" si="8"/>
        <v>1.8</v>
      </c>
      <c r="V30" s="129">
        <f t="shared" si="8"/>
        <v>42.6</v>
      </c>
      <c r="W30" s="129">
        <f t="shared" si="8"/>
        <v>9.8000000000000007</v>
      </c>
      <c r="X30" s="129">
        <f t="shared" si="8"/>
        <v>5.6</v>
      </c>
      <c r="Y30" s="129">
        <f t="shared" si="8"/>
        <v>1</v>
      </c>
      <c r="Z30" s="129"/>
    </row>
    <row r="31" spans="1:26">
      <c r="B31" s="249"/>
      <c r="C31" s="249"/>
      <c r="D31" s="246" t="s">
        <v>308</v>
      </c>
      <c r="E31" s="129">
        <f t="shared" si="9"/>
        <v>8.7013572002115112</v>
      </c>
      <c r="F31" s="129">
        <f t="shared" si="10"/>
        <v>2.6615224927048051</v>
      </c>
      <c r="G31" s="129">
        <f t="shared" si="11"/>
        <v>10.890895203775873</v>
      </c>
      <c r="H31" s="266">
        <f t="shared" si="12"/>
        <v>13.718232440936653</v>
      </c>
      <c r="I31" s="129">
        <f t="shared" si="13"/>
        <v>8.3814783624814737</v>
      </c>
      <c r="J31" s="266">
        <f t="shared" si="14"/>
        <v>2.3031276316562539</v>
      </c>
      <c r="K31" s="129">
        <f t="shared" si="15"/>
        <v>38.753647597971053</v>
      </c>
      <c r="L31" s="129">
        <f t="shared" si="16"/>
        <v>11.351129041734401</v>
      </c>
      <c r="M31" s="129">
        <f t="shared" si="17"/>
        <v>2.7679311672966311</v>
      </c>
      <c r="N31" s="129">
        <f t="shared" si="18"/>
        <v>0.47067886123133779</v>
      </c>
      <c r="P31" s="129">
        <f t="shared" si="19"/>
        <v>8.6999999999999993</v>
      </c>
      <c r="Q31" s="129">
        <f t="shared" si="8"/>
        <v>2.7</v>
      </c>
      <c r="R31" s="129">
        <f t="shared" si="8"/>
        <v>10.9</v>
      </c>
      <c r="S31" s="129">
        <f t="shared" si="8"/>
        <v>13.7</v>
      </c>
      <c r="T31" s="129">
        <f t="shared" si="8"/>
        <v>8.4</v>
      </c>
      <c r="U31" s="129">
        <f t="shared" si="8"/>
        <v>2.2999999999999998</v>
      </c>
      <c r="V31" s="129">
        <f t="shared" si="8"/>
        <v>38.799999999999997</v>
      </c>
      <c r="W31" s="129">
        <f t="shared" si="8"/>
        <v>11.4</v>
      </c>
      <c r="X31" s="129">
        <f t="shared" si="8"/>
        <v>2.8</v>
      </c>
      <c r="Y31" s="129">
        <f t="shared" si="8"/>
        <v>0.5</v>
      </c>
      <c r="Z31" s="129"/>
    </row>
    <row r="32" spans="1:26">
      <c r="B32" s="249"/>
      <c r="C32" s="249"/>
      <c r="D32" s="246" t="s">
        <v>309</v>
      </c>
      <c r="E32" s="129">
        <f t="shared" si="9"/>
        <v>9.8160638548539065</v>
      </c>
      <c r="F32" s="129">
        <f t="shared" si="10"/>
        <v>0.82101201696512749</v>
      </c>
      <c r="G32" s="129">
        <f t="shared" si="11"/>
        <v>22.704111687087654</v>
      </c>
      <c r="H32" s="129">
        <f t="shared" si="12"/>
        <v>5.9164408576814314</v>
      </c>
      <c r="I32" s="266">
        <f t="shared" si="13"/>
        <v>7.1983977379830355</v>
      </c>
      <c r="J32" s="129">
        <f t="shared" si="14"/>
        <v>2.073515551366635</v>
      </c>
      <c r="K32" s="129">
        <f t="shared" si="15"/>
        <v>36.6274446277097</v>
      </c>
      <c r="L32" s="129">
        <f t="shared" si="16"/>
        <v>11.634807964184738</v>
      </c>
      <c r="M32" s="129">
        <f t="shared" si="17"/>
        <v>2.7317978322337408</v>
      </c>
      <c r="N32" s="129">
        <f t="shared" si="18"/>
        <v>0.47640786993402512</v>
      </c>
      <c r="P32" s="129">
        <f t="shared" si="19"/>
        <v>9.8000000000000007</v>
      </c>
      <c r="Q32" s="129">
        <f t="shared" si="8"/>
        <v>0.8</v>
      </c>
      <c r="R32" s="129">
        <f t="shared" si="8"/>
        <v>22.7</v>
      </c>
      <c r="S32" s="129">
        <f t="shared" si="8"/>
        <v>5.9</v>
      </c>
      <c r="T32" s="129">
        <f t="shared" si="8"/>
        <v>7.2</v>
      </c>
      <c r="U32" s="129">
        <f t="shared" si="8"/>
        <v>2.1</v>
      </c>
      <c r="V32" s="129">
        <f t="shared" si="8"/>
        <v>36.6</v>
      </c>
      <c r="W32" s="129">
        <f t="shared" si="8"/>
        <v>11.6</v>
      </c>
      <c r="X32" s="129">
        <f t="shared" si="8"/>
        <v>2.7</v>
      </c>
      <c r="Y32" s="129">
        <f t="shared" si="8"/>
        <v>0.5</v>
      </c>
      <c r="Z32" s="129"/>
    </row>
    <row r="33" spans="2:26">
      <c r="B33" s="249"/>
      <c r="C33" s="249"/>
      <c r="D33" s="246" t="s">
        <v>310</v>
      </c>
      <c r="E33" s="129">
        <f t="shared" si="9"/>
        <v>8.2334082444091763</v>
      </c>
      <c r="F33" s="266">
        <f t="shared" si="10"/>
        <v>0.75801627089521384</v>
      </c>
      <c r="G33" s="129">
        <f t="shared" si="11"/>
        <v>8.6116305993409998</v>
      </c>
      <c r="H33" s="129">
        <f t="shared" si="12"/>
        <v>10.173238411047022</v>
      </c>
      <c r="I33" s="129">
        <f t="shared" si="13"/>
        <v>11.594977290943088</v>
      </c>
      <c r="J33" s="129">
        <f t="shared" si="14"/>
        <v>2.9492962025846938</v>
      </c>
      <c r="K33" s="129">
        <f t="shared" si="15"/>
        <v>35.327120428721855</v>
      </c>
      <c r="L33" s="129">
        <f t="shared" si="16"/>
        <v>12.341468780940108</v>
      </c>
      <c r="M33" s="129">
        <f t="shared" si="17"/>
        <v>9.5042772652742666</v>
      </c>
      <c r="N33" s="129">
        <f t="shared" si="18"/>
        <v>0.50656650584358787</v>
      </c>
      <c r="P33" s="129">
        <f t="shared" si="19"/>
        <v>8.1999999999999993</v>
      </c>
      <c r="Q33" s="129">
        <f t="shared" si="8"/>
        <v>0.8</v>
      </c>
      <c r="R33" s="129">
        <f t="shared" si="8"/>
        <v>8.6</v>
      </c>
      <c r="S33" s="129">
        <f t="shared" si="8"/>
        <v>10.199999999999999</v>
      </c>
      <c r="T33" s="129">
        <f t="shared" si="8"/>
        <v>11.6</v>
      </c>
      <c r="U33" s="129">
        <f t="shared" si="8"/>
        <v>2.9</v>
      </c>
      <c r="V33" s="129">
        <f t="shared" si="8"/>
        <v>35.299999999999997</v>
      </c>
      <c r="W33" s="129">
        <f t="shared" si="8"/>
        <v>12.3</v>
      </c>
      <c r="X33" s="129">
        <f t="shared" si="8"/>
        <v>9.5</v>
      </c>
      <c r="Y33" s="129">
        <f t="shared" si="8"/>
        <v>0.5</v>
      </c>
      <c r="Z33" s="129"/>
    </row>
    <row r="34" spans="2:26" ht="15" thickBot="1">
      <c r="B34" s="249"/>
      <c r="C34" s="249"/>
      <c r="D34" s="250"/>
      <c r="E34" s="129">
        <f t="shared" si="9"/>
        <v>19.31555863342567</v>
      </c>
      <c r="F34" s="129">
        <f t="shared" si="10"/>
        <v>1.3273314866112649</v>
      </c>
      <c r="G34" s="129">
        <f t="shared" si="11"/>
        <v>61.337142197599256</v>
      </c>
      <c r="H34" s="129">
        <f t="shared" si="12"/>
        <v>0.35491689750692523</v>
      </c>
      <c r="I34" s="129">
        <f t="shared" si="13"/>
        <v>2.1900969529085876</v>
      </c>
      <c r="J34" s="129">
        <f t="shared" si="14"/>
        <v>0.57421514312096067</v>
      </c>
      <c r="K34" s="129">
        <f t="shared" si="15"/>
        <v>11.192867036011082</v>
      </c>
      <c r="L34" s="129">
        <f t="shared" si="16"/>
        <v>3.6241920590951078</v>
      </c>
      <c r="M34" s="129">
        <f t="shared" si="17"/>
        <v>1.4427516158818087E-2</v>
      </c>
      <c r="N34" s="129">
        <f t="shared" si="18"/>
        <v>6.9252077562326875E-2</v>
      </c>
      <c r="P34" s="129">
        <f t="shared" si="19"/>
        <v>19.3</v>
      </c>
      <c r="Q34" s="129">
        <f t="shared" si="8"/>
        <v>1.3</v>
      </c>
      <c r="R34" s="129">
        <f t="shared" si="8"/>
        <v>61.3</v>
      </c>
      <c r="S34" s="129">
        <f t="shared" si="8"/>
        <v>0.4</v>
      </c>
      <c r="T34" s="129">
        <f t="shared" si="8"/>
        <v>2.2000000000000002</v>
      </c>
      <c r="U34" s="129">
        <f t="shared" si="8"/>
        <v>0.6</v>
      </c>
      <c r="V34" s="129">
        <f t="shared" si="8"/>
        <v>11.2</v>
      </c>
      <c r="W34" s="129">
        <f t="shared" si="8"/>
        <v>3.6</v>
      </c>
      <c r="X34" s="129">
        <f t="shared" si="8"/>
        <v>0</v>
      </c>
      <c r="Y34" s="129">
        <f t="shared" si="8"/>
        <v>0.1</v>
      </c>
      <c r="Z34" s="129"/>
    </row>
    <row r="35" spans="2:26">
      <c r="B35" s="268" t="s">
        <v>306</v>
      </c>
      <c r="C35" s="268" t="s">
        <v>307</v>
      </c>
      <c r="D35" s="245" t="s">
        <v>306</v>
      </c>
      <c r="E35" s="129">
        <f t="shared" si="9"/>
        <v>27.812018489984592</v>
      </c>
      <c r="F35" s="129">
        <f t="shared" si="10"/>
        <v>2.0416024653312785</v>
      </c>
      <c r="G35" s="129">
        <f t="shared" si="11"/>
        <v>50.077041602465322</v>
      </c>
      <c r="H35" s="129">
        <f t="shared" si="12"/>
        <v>0.28890600924499227</v>
      </c>
      <c r="I35" s="129">
        <f t="shared" si="13"/>
        <v>2.6194144838212652</v>
      </c>
      <c r="J35" s="129">
        <f t="shared" si="14"/>
        <v>0.3081664098613251</v>
      </c>
      <c r="K35" s="129">
        <f t="shared" si="15"/>
        <v>10.05392912172573</v>
      </c>
      <c r="L35" s="129">
        <f t="shared" si="16"/>
        <v>6.7604006163328219</v>
      </c>
      <c r="M35" s="129">
        <f t="shared" si="17"/>
        <v>0</v>
      </c>
      <c r="N35" s="129">
        <f t="shared" si="18"/>
        <v>3.8520801232665651E-2</v>
      </c>
      <c r="P35" s="129">
        <f t="shared" si="19"/>
        <v>27.8</v>
      </c>
      <c r="Q35" s="129">
        <f t="shared" si="8"/>
        <v>2</v>
      </c>
      <c r="R35" s="129">
        <f t="shared" si="8"/>
        <v>50.1</v>
      </c>
      <c r="S35" s="129">
        <f t="shared" si="8"/>
        <v>0.3</v>
      </c>
      <c r="T35" s="129">
        <f t="shared" si="8"/>
        <v>2.6</v>
      </c>
      <c r="U35" s="129">
        <f t="shared" si="8"/>
        <v>0.3</v>
      </c>
      <c r="V35" s="129">
        <f t="shared" si="8"/>
        <v>10.1</v>
      </c>
      <c r="W35" s="129">
        <f t="shared" si="8"/>
        <v>6.8</v>
      </c>
      <c r="X35" s="129">
        <f t="shared" si="8"/>
        <v>0</v>
      </c>
      <c r="Y35" s="129">
        <f t="shared" si="8"/>
        <v>0</v>
      </c>
      <c r="Z35" s="129"/>
    </row>
    <row r="36" spans="2:26">
      <c r="B36" s="249"/>
      <c r="C36" s="249"/>
      <c r="D36" s="246" t="s">
        <v>308</v>
      </c>
      <c r="E36" s="129">
        <f t="shared" si="9"/>
        <v>20.158593675360656</v>
      </c>
      <c r="F36" s="129">
        <f t="shared" si="10"/>
        <v>1.0031527658354835</v>
      </c>
      <c r="G36" s="129">
        <f t="shared" si="11"/>
        <v>60.017196904557167</v>
      </c>
      <c r="H36" s="129">
        <f t="shared" si="12"/>
        <v>0.19107671730199677</v>
      </c>
      <c r="I36" s="129">
        <f t="shared" si="13"/>
        <v>2.5986433553071566</v>
      </c>
      <c r="J36" s="129">
        <f t="shared" si="14"/>
        <v>0.58278398777109053</v>
      </c>
      <c r="K36" s="129">
        <f t="shared" si="15"/>
        <v>11.206649469762116</v>
      </c>
      <c r="L36" s="129">
        <f t="shared" si="16"/>
        <v>4.1177032578580333</v>
      </c>
      <c r="M36" s="129">
        <f t="shared" si="17"/>
        <v>4.7769179325499164E-2</v>
      </c>
      <c r="N36" s="129">
        <f t="shared" si="18"/>
        <v>7.643068692079874E-2</v>
      </c>
      <c r="P36" s="129">
        <f t="shared" si="19"/>
        <v>20.2</v>
      </c>
      <c r="Q36" s="129">
        <f t="shared" si="8"/>
        <v>1</v>
      </c>
      <c r="R36" s="129">
        <f t="shared" si="8"/>
        <v>60</v>
      </c>
      <c r="S36" s="129">
        <f t="shared" si="8"/>
        <v>0.2</v>
      </c>
      <c r="T36" s="129">
        <f t="shared" si="8"/>
        <v>2.6</v>
      </c>
      <c r="U36" s="129">
        <f t="shared" si="8"/>
        <v>0.6</v>
      </c>
      <c r="V36" s="129">
        <f t="shared" si="8"/>
        <v>11.2</v>
      </c>
      <c r="W36" s="129">
        <f t="shared" si="8"/>
        <v>4.0999999999999996</v>
      </c>
      <c r="X36" s="129">
        <f t="shared" si="8"/>
        <v>0</v>
      </c>
      <c r="Y36" s="129">
        <f t="shared" si="8"/>
        <v>0.1</v>
      </c>
      <c r="Z36" s="129"/>
    </row>
    <row r="37" spans="2:26">
      <c r="B37" s="249"/>
      <c r="C37" s="249"/>
      <c r="D37" s="246" t="s">
        <v>309</v>
      </c>
      <c r="E37" s="129">
        <f t="shared" si="9"/>
        <v>16.016942505294534</v>
      </c>
      <c r="F37" s="129">
        <f t="shared" si="10"/>
        <v>1.2550003921876229</v>
      </c>
      <c r="G37" s="266">
        <f t="shared" si="11"/>
        <v>68.397521374225434</v>
      </c>
      <c r="H37" s="129">
        <f t="shared" si="12"/>
        <v>0.21962506863283404</v>
      </c>
      <c r="I37" s="129">
        <f t="shared" si="13"/>
        <v>1.3961879363087288</v>
      </c>
      <c r="J37" s="129">
        <f t="shared" si="14"/>
        <v>0.57259392893560335</v>
      </c>
      <c r="K37" s="129">
        <f t="shared" si="15"/>
        <v>8.612440191387563</v>
      </c>
      <c r="L37" s="129">
        <f t="shared" si="16"/>
        <v>3.4512510785159622</v>
      </c>
      <c r="M37" s="129">
        <f t="shared" si="17"/>
        <v>0</v>
      </c>
      <c r="N37" s="129">
        <f t="shared" si="18"/>
        <v>7.8437524511726392E-2</v>
      </c>
      <c r="P37" s="129">
        <f t="shared" si="19"/>
        <v>16</v>
      </c>
      <c r="Q37" s="129">
        <f t="shared" si="8"/>
        <v>1.3</v>
      </c>
      <c r="R37" s="129">
        <f t="shared" si="8"/>
        <v>68.400000000000006</v>
      </c>
      <c r="S37" s="129">
        <f t="shared" si="8"/>
        <v>0.2</v>
      </c>
      <c r="T37" s="129">
        <f t="shared" si="8"/>
        <v>1.4</v>
      </c>
      <c r="U37" s="129">
        <f t="shared" si="8"/>
        <v>0.6</v>
      </c>
      <c r="V37" s="129">
        <f t="shared" si="8"/>
        <v>8.6</v>
      </c>
      <c r="W37" s="129">
        <f t="shared" si="8"/>
        <v>3.5</v>
      </c>
      <c r="X37" s="129">
        <f t="shared" si="8"/>
        <v>0</v>
      </c>
      <c r="Y37" s="129">
        <f t="shared" si="8"/>
        <v>0.1</v>
      </c>
      <c r="Z37" s="129"/>
    </row>
    <row r="38" spans="2:26">
      <c r="B38" s="249"/>
      <c r="C38" s="249"/>
      <c r="D38" s="246" t="s">
        <v>310</v>
      </c>
      <c r="E38" s="129">
        <f t="shared" si="9"/>
        <v>17.573623559539051</v>
      </c>
      <c r="F38" s="266">
        <f t="shared" si="10"/>
        <v>1.4244558258642761</v>
      </c>
      <c r="G38" s="129">
        <f t="shared" si="11"/>
        <v>58.498719590268898</v>
      </c>
      <c r="H38" s="129">
        <f t="shared" si="12"/>
        <v>0.96030729833546746</v>
      </c>
      <c r="I38" s="129">
        <f t="shared" si="13"/>
        <v>2.7688860435339326</v>
      </c>
      <c r="J38" s="129">
        <f t="shared" si="14"/>
        <v>0.78425096030729868</v>
      </c>
      <c r="K38" s="129">
        <f t="shared" si="15"/>
        <v>17.381562099871946</v>
      </c>
      <c r="L38" s="129">
        <f t="shared" si="16"/>
        <v>0.54417413572343154</v>
      </c>
      <c r="M38" s="129">
        <f t="shared" si="17"/>
        <v>0</v>
      </c>
      <c r="N38" s="129">
        <f t="shared" si="18"/>
        <v>6.4020486555697864E-2</v>
      </c>
      <c r="P38" s="129">
        <f t="shared" si="19"/>
        <v>17.600000000000001</v>
      </c>
      <c r="Q38" s="129">
        <f t="shared" si="8"/>
        <v>1.4</v>
      </c>
      <c r="R38" s="129">
        <f t="shared" si="8"/>
        <v>58.5</v>
      </c>
      <c r="S38" s="129">
        <f t="shared" si="8"/>
        <v>1</v>
      </c>
      <c r="T38" s="129">
        <f t="shared" si="8"/>
        <v>2.8</v>
      </c>
      <c r="U38" s="129">
        <f t="shared" si="8"/>
        <v>0.8</v>
      </c>
      <c r="V38" s="129">
        <f t="shared" si="8"/>
        <v>17.399999999999999</v>
      </c>
      <c r="W38" s="129">
        <f t="shared" si="8"/>
        <v>0.5</v>
      </c>
      <c r="X38" s="129">
        <f t="shared" si="8"/>
        <v>0</v>
      </c>
      <c r="Y38" s="129">
        <f t="shared" si="8"/>
        <v>0.1</v>
      </c>
      <c r="Z38" s="129"/>
    </row>
    <row r="39" spans="2:26">
      <c r="B39" s="249"/>
      <c r="C39" s="249"/>
      <c r="D39" s="246"/>
      <c r="E39" s="129">
        <f t="shared" si="9"/>
        <v>32.660914431894547</v>
      </c>
      <c r="F39" s="129">
        <f t="shared" si="10"/>
        <v>2.5657424068333086</v>
      </c>
      <c r="G39" s="129">
        <f t="shared" si="11"/>
        <v>21.086348559412063</v>
      </c>
      <c r="H39" s="129">
        <f t="shared" si="12"/>
        <v>13.434647820148726</v>
      </c>
      <c r="I39" s="266">
        <f t="shared" si="13"/>
        <v>8.6532833264682232</v>
      </c>
      <c r="J39" s="129">
        <f t="shared" si="14"/>
        <v>0.51163093199210896</v>
      </c>
      <c r="K39" s="266">
        <f t="shared" si="15"/>
        <v>18.790513148481367</v>
      </c>
      <c r="L39" s="129">
        <f t="shared" si="16"/>
        <v>0.55824137706766119</v>
      </c>
      <c r="M39" s="129">
        <f t="shared" si="17"/>
        <v>0.37721941596028363</v>
      </c>
      <c r="N39" s="129">
        <f t="shared" si="18"/>
        <v>1.3614585817417124</v>
      </c>
      <c r="P39" s="129">
        <f t="shared" si="19"/>
        <v>32.700000000000003</v>
      </c>
      <c r="Q39" s="129">
        <f t="shared" si="8"/>
        <v>2.6</v>
      </c>
      <c r="R39" s="129">
        <f t="shared" si="8"/>
        <v>21.1</v>
      </c>
      <c r="S39" s="129">
        <f t="shared" si="8"/>
        <v>13.4</v>
      </c>
      <c r="T39" s="129">
        <f t="shared" si="8"/>
        <v>8.6999999999999993</v>
      </c>
      <c r="U39" s="129">
        <f t="shared" si="8"/>
        <v>0.5</v>
      </c>
      <c r="V39" s="129">
        <f t="shared" si="8"/>
        <v>18.8</v>
      </c>
      <c r="W39" s="129">
        <f t="shared" si="8"/>
        <v>0.6</v>
      </c>
      <c r="X39" s="129">
        <f t="shared" si="8"/>
        <v>0.4</v>
      </c>
      <c r="Y39" s="129">
        <f t="shared" si="8"/>
        <v>1.4</v>
      </c>
      <c r="Z39" s="129"/>
    </row>
    <row r="40" spans="2:26">
      <c r="B40" s="269" t="s">
        <v>308</v>
      </c>
      <c r="C40" s="269" t="s">
        <v>307</v>
      </c>
      <c r="D40" s="246" t="s">
        <v>306</v>
      </c>
      <c r="E40" s="129">
        <f t="shared" si="9"/>
        <v>29.97985997890094</v>
      </c>
      <c r="F40" s="129">
        <f t="shared" si="10"/>
        <v>2.2201975640164942</v>
      </c>
      <c r="G40" s="129">
        <f t="shared" si="11"/>
        <v>12.899203989642269</v>
      </c>
      <c r="H40" s="129">
        <f t="shared" si="12"/>
        <v>25.227774048144248</v>
      </c>
      <c r="I40" s="129">
        <f t="shared" si="13"/>
        <v>8.2526134074997497</v>
      </c>
      <c r="J40" s="129">
        <f t="shared" si="14"/>
        <v>0.27812410089191542</v>
      </c>
      <c r="K40" s="129">
        <f t="shared" si="15"/>
        <v>15.383139925194209</v>
      </c>
      <c r="L40" s="129">
        <f t="shared" si="16"/>
        <v>2.1099069722834947</v>
      </c>
      <c r="M40" s="129">
        <f t="shared" si="17"/>
        <v>0.23017166970365388</v>
      </c>
      <c r="N40" s="129">
        <f t="shared" si="18"/>
        <v>3.4190083437230214</v>
      </c>
      <c r="P40" s="129">
        <f t="shared" si="19"/>
        <v>30</v>
      </c>
      <c r="Q40" s="129">
        <f t="shared" si="8"/>
        <v>2.2000000000000002</v>
      </c>
      <c r="R40" s="129">
        <f t="shared" si="8"/>
        <v>12.9</v>
      </c>
      <c r="S40" s="129">
        <f t="shared" si="8"/>
        <v>25.2</v>
      </c>
      <c r="T40" s="129">
        <f t="shared" si="8"/>
        <v>8.3000000000000007</v>
      </c>
      <c r="U40" s="129">
        <f t="shared" si="8"/>
        <v>0.3</v>
      </c>
      <c r="V40" s="129">
        <f t="shared" si="8"/>
        <v>15.4</v>
      </c>
      <c r="W40" s="129">
        <f t="shared" si="8"/>
        <v>2.1</v>
      </c>
      <c r="X40" s="129">
        <f t="shared" si="8"/>
        <v>0.2</v>
      </c>
      <c r="Y40" s="129">
        <f t="shared" si="8"/>
        <v>3.4</v>
      </c>
      <c r="Z40" s="129"/>
    </row>
    <row r="41" spans="2:26">
      <c r="B41" s="249"/>
      <c r="C41" s="249"/>
      <c r="D41" s="246" t="s">
        <v>308</v>
      </c>
      <c r="E41" s="129">
        <f t="shared" si="9"/>
        <v>30.929493467257807</v>
      </c>
      <c r="F41" s="129">
        <f t="shared" si="10"/>
        <v>3.1937850668968495</v>
      </c>
      <c r="G41" s="129">
        <f t="shared" si="11"/>
        <v>19.249028916702642</v>
      </c>
      <c r="H41" s="129">
        <f t="shared" si="12"/>
        <v>13.175344293169061</v>
      </c>
      <c r="I41" s="129">
        <f t="shared" si="13"/>
        <v>10.96245144583513</v>
      </c>
      <c r="J41" s="129">
        <f t="shared" si="14"/>
        <v>0.72193667359830571</v>
      </c>
      <c r="K41" s="266">
        <f t="shared" si="15"/>
        <v>20.437870286812888</v>
      </c>
      <c r="L41" s="129">
        <f t="shared" si="16"/>
        <v>0.23149056381684793</v>
      </c>
      <c r="M41" s="129">
        <f t="shared" si="17"/>
        <v>0.29819123474712628</v>
      </c>
      <c r="N41" s="129">
        <f t="shared" si="18"/>
        <v>0.80040805116333813</v>
      </c>
      <c r="P41" s="129">
        <f t="shared" si="19"/>
        <v>30.9</v>
      </c>
      <c r="Q41" s="129">
        <f t="shared" si="8"/>
        <v>3.2</v>
      </c>
      <c r="R41" s="129">
        <f t="shared" si="8"/>
        <v>19.2</v>
      </c>
      <c r="S41" s="129">
        <f t="shared" si="8"/>
        <v>13.2</v>
      </c>
      <c r="T41" s="129">
        <f t="shared" si="8"/>
        <v>11</v>
      </c>
      <c r="U41" s="129">
        <f t="shared" si="8"/>
        <v>0.7</v>
      </c>
      <c r="V41" s="129">
        <f t="shared" si="8"/>
        <v>20.399999999999999</v>
      </c>
      <c r="W41" s="129">
        <f t="shared" si="8"/>
        <v>0.2</v>
      </c>
      <c r="X41" s="129">
        <f t="shared" si="8"/>
        <v>0.3</v>
      </c>
      <c r="Y41" s="129">
        <f t="shared" si="8"/>
        <v>0.8</v>
      </c>
      <c r="Z41" s="129"/>
    </row>
    <row r="42" spans="2:26">
      <c r="B42" s="249"/>
      <c r="C42" s="249"/>
      <c r="D42" s="246" t="s">
        <v>309</v>
      </c>
      <c r="E42" s="129">
        <f t="shared" si="9"/>
        <v>33.804126450013264</v>
      </c>
      <c r="F42" s="129">
        <f t="shared" si="10"/>
        <v>2.5369698043035522</v>
      </c>
      <c r="G42" s="129">
        <f t="shared" si="11"/>
        <v>34.791463738599141</v>
      </c>
      <c r="H42" s="129">
        <f t="shared" si="12"/>
        <v>5.9461613388825008</v>
      </c>
      <c r="I42" s="129">
        <f t="shared" si="13"/>
        <v>5.109359780394934</v>
      </c>
      <c r="J42" s="129">
        <f t="shared" si="14"/>
        <v>0.41175949703356085</v>
      </c>
      <c r="K42" s="129">
        <f t="shared" si="15"/>
        <v>16.722748605330743</v>
      </c>
      <c r="L42" s="266">
        <f t="shared" si="16"/>
        <v>7.0840343575666279E-2</v>
      </c>
      <c r="M42" s="129">
        <f t="shared" si="17"/>
        <v>0.30107146019658204</v>
      </c>
      <c r="N42" s="129">
        <f t="shared" si="18"/>
        <v>0.30549898167006106</v>
      </c>
      <c r="P42" s="129">
        <f t="shared" si="19"/>
        <v>33.799999999999997</v>
      </c>
      <c r="Q42" s="129">
        <f t="shared" si="8"/>
        <v>2.5</v>
      </c>
      <c r="R42" s="129">
        <f t="shared" si="8"/>
        <v>34.799999999999997</v>
      </c>
      <c r="S42" s="129">
        <f t="shared" si="8"/>
        <v>5.9</v>
      </c>
      <c r="T42" s="129">
        <f t="shared" si="8"/>
        <v>5.0999999999999996</v>
      </c>
      <c r="U42" s="129">
        <f t="shared" si="8"/>
        <v>0.4</v>
      </c>
      <c r="V42" s="129">
        <f t="shared" si="8"/>
        <v>16.7</v>
      </c>
      <c r="W42" s="129">
        <f t="shared" si="8"/>
        <v>0.1</v>
      </c>
      <c r="X42" s="129">
        <f t="shared" si="8"/>
        <v>0.3</v>
      </c>
      <c r="Y42" s="129">
        <f t="shared" si="8"/>
        <v>0.3</v>
      </c>
      <c r="Z42" s="129"/>
    </row>
    <row r="43" spans="2:26">
      <c r="B43" s="249"/>
      <c r="C43" s="249"/>
      <c r="D43" s="246" t="s">
        <v>310</v>
      </c>
      <c r="E43" s="129">
        <f t="shared" si="9"/>
        <v>35.842585844729285</v>
      </c>
      <c r="F43" s="129">
        <f t="shared" si="10"/>
        <v>2.2163158571612298</v>
      </c>
      <c r="G43" s="129">
        <f t="shared" si="11"/>
        <v>17.14322458953146</v>
      </c>
      <c r="H43" s="129">
        <f t="shared" si="12"/>
        <v>10.425686972178164</v>
      </c>
      <c r="I43" s="129">
        <f t="shared" si="13"/>
        <v>9.919835383889902</v>
      </c>
      <c r="J43" s="266">
        <f t="shared" si="14"/>
        <v>0.58730226775839134</v>
      </c>
      <c r="K43" s="129">
        <f t="shared" si="15"/>
        <v>22.038839113473653</v>
      </c>
      <c r="L43" s="129">
        <f t="shared" si="16"/>
        <v>0</v>
      </c>
      <c r="M43" s="129">
        <f t="shared" si="17"/>
        <v>0.6687529472285334</v>
      </c>
      <c r="N43" s="129">
        <f t="shared" si="18"/>
        <v>1.1574570240493844</v>
      </c>
      <c r="P43" s="129">
        <f t="shared" si="19"/>
        <v>35.799999999999997</v>
      </c>
      <c r="Q43" s="129">
        <f t="shared" si="8"/>
        <v>2.2000000000000002</v>
      </c>
      <c r="R43" s="129">
        <f t="shared" si="8"/>
        <v>17.100000000000001</v>
      </c>
      <c r="S43" s="129">
        <f t="shared" si="8"/>
        <v>10.4</v>
      </c>
      <c r="T43" s="129">
        <f t="shared" si="8"/>
        <v>9.9</v>
      </c>
      <c r="U43" s="129">
        <f t="shared" si="8"/>
        <v>0.6</v>
      </c>
      <c r="V43" s="129">
        <f t="shared" si="8"/>
        <v>22</v>
      </c>
      <c r="W43" s="129">
        <f t="shared" si="8"/>
        <v>0</v>
      </c>
      <c r="X43" s="129">
        <f t="shared" si="8"/>
        <v>0.7</v>
      </c>
      <c r="Y43" s="129">
        <f t="shared" si="8"/>
        <v>1.2</v>
      </c>
      <c r="Z43" s="129"/>
    </row>
    <row r="44" spans="2:26">
      <c r="B44" s="249"/>
      <c r="C44" s="249"/>
      <c r="D44" s="246"/>
      <c r="E44" s="129">
        <f t="shared" si="9"/>
        <v>0.12874035771806397</v>
      </c>
      <c r="F44" s="129">
        <f t="shared" si="10"/>
        <v>0.64741035856573736</v>
      </c>
      <c r="G44" s="129">
        <f t="shared" si="11"/>
        <v>7.1591294396880558</v>
      </c>
      <c r="H44" s="129">
        <f t="shared" si="12"/>
        <v>5.0102780367890132</v>
      </c>
      <c r="I44" s="129">
        <f t="shared" si="13"/>
        <v>20.482431974230735</v>
      </c>
      <c r="J44" s="129">
        <f t="shared" si="14"/>
        <v>3.0203653471221497</v>
      </c>
      <c r="K44" s="129">
        <f t="shared" si="15"/>
        <v>48.427036534712208</v>
      </c>
      <c r="L44" s="129">
        <f t="shared" si="16"/>
        <v>8.1630923116046468</v>
      </c>
      <c r="M44" s="129">
        <f t="shared" si="17"/>
        <v>6.1710604390946884</v>
      </c>
      <c r="N44" s="129">
        <f t="shared" si="18"/>
        <v>0.79045520047469775</v>
      </c>
      <c r="P44" s="129">
        <f t="shared" si="19"/>
        <v>0.1</v>
      </c>
      <c r="Q44" s="129">
        <f t="shared" si="8"/>
        <v>0.6</v>
      </c>
      <c r="R44" s="129">
        <f t="shared" si="8"/>
        <v>7.2</v>
      </c>
      <c r="S44" s="129">
        <f t="shared" si="8"/>
        <v>5</v>
      </c>
      <c r="T44" s="129">
        <f t="shared" si="8"/>
        <v>20.5</v>
      </c>
      <c r="U44" s="129">
        <f t="shared" si="8"/>
        <v>3</v>
      </c>
      <c r="V44" s="129">
        <f t="shared" si="8"/>
        <v>48.4</v>
      </c>
      <c r="W44" s="129">
        <f t="shared" si="8"/>
        <v>8.1999999999999993</v>
      </c>
      <c r="X44" s="129">
        <f t="shared" si="8"/>
        <v>6.2</v>
      </c>
      <c r="Y44" s="129">
        <f t="shared" si="8"/>
        <v>0.8</v>
      </c>
      <c r="Z44" s="129"/>
    </row>
    <row r="45" spans="2:26">
      <c r="B45" s="269" t="s">
        <v>309</v>
      </c>
      <c r="C45" s="269" t="s">
        <v>307</v>
      </c>
      <c r="D45" s="246" t="s">
        <v>306</v>
      </c>
      <c r="E45" s="129">
        <f t="shared" si="9"/>
        <v>4.21637441404797E-2</v>
      </c>
      <c r="F45" s="129">
        <f t="shared" si="10"/>
        <v>0.7614276147721919</v>
      </c>
      <c r="G45" s="129">
        <f t="shared" si="11"/>
        <v>9.3901138421091783</v>
      </c>
      <c r="H45" s="129">
        <f t="shared" si="12"/>
        <v>5.6325801731193756</v>
      </c>
      <c r="I45" s="129">
        <f t="shared" si="13"/>
        <v>14.633299436990004</v>
      </c>
      <c r="J45" s="129">
        <f t="shared" si="14"/>
        <v>4.0626007589473945</v>
      </c>
      <c r="K45" s="129">
        <f t="shared" si="15"/>
        <v>51.30335573798952</v>
      </c>
      <c r="L45" s="129">
        <f t="shared" si="16"/>
        <v>8.8171829658473637</v>
      </c>
      <c r="M45" s="129">
        <f t="shared" si="17"/>
        <v>4.7049778020288286</v>
      </c>
      <c r="N45" s="129">
        <f t="shared" si="18"/>
        <v>0.65229792405565667</v>
      </c>
      <c r="P45" s="129">
        <f t="shared" si="19"/>
        <v>0</v>
      </c>
      <c r="Q45" s="129">
        <f t="shared" ref="Q45:Q53" si="20">ROUND(F45,1)</f>
        <v>0.8</v>
      </c>
      <c r="R45" s="129">
        <f t="shared" ref="R45:R53" si="21">ROUND(G45,1)</f>
        <v>9.4</v>
      </c>
      <c r="S45" s="129">
        <f t="shared" ref="S45:S53" si="22">ROUND(H45,1)</f>
        <v>5.6</v>
      </c>
      <c r="T45" s="129">
        <f t="shared" ref="T45:T53" si="23">ROUND(I45,1)</f>
        <v>14.6</v>
      </c>
      <c r="U45" s="129">
        <f t="shared" ref="U45:U53" si="24">ROUND(J45,1)</f>
        <v>4.0999999999999996</v>
      </c>
      <c r="V45" s="129">
        <f t="shared" ref="V45:V53" si="25">ROUND(K45,1)</f>
        <v>51.3</v>
      </c>
      <c r="W45" s="129">
        <f t="shared" ref="W45:W53" si="26">ROUND(L45,1)</f>
        <v>8.8000000000000007</v>
      </c>
      <c r="X45" s="129">
        <f t="shared" ref="X45:X53" si="27">ROUND(M45,1)</f>
        <v>4.7</v>
      </c>
      <c r="Y45" s="129">
        <f t="shared" ref="Y45:Y53" si="28">ROUND(N45,1)</f>
        <v>0.7</v>
      </c>
      <c r="Z45" s="129"/>
    </row>
    <row r="46" spans="2:26">
      <c r="B46" s="249"/>
      <c r="C46" s="249"/>
      <c r="D46" s="246" t="s">
        <v>308</v>
      </c>
      <c r="E46" s="129">
        <f t="shared" si="9"/>
        <v>0.11076602306539537</v>
      </c>
      <c r="F46" s="129">
        <f t="shared" si="10"/>
        <v>0.50822057641769691</v>
      </c>
      <c r="G46" s="129">
        <f t="shared" si="11"/>
        <v>5.7424581369589278</v>
      </c>
      <c r="H46" s="129">
        <f t="shared" si="12"/>
        <v>6.0182872532198122</v>
      </c>
      <c r="I46" s="129">
        <f t="shared" si="13"/>
        <v>17.266468301370459</v>
      </c>
      <c r="J46" s="129">
        <f t="shared" si="14"/>
        <v>1.9546945246834473</v>
      </c>
      <c r="K46" s="129">
        <f t="shared" si="15"/>
        <v>54.082053732380601</v>
      </c>
      <c r="L46" s="129">
        <f t="shared" si="16"/>
        <v>7.3844015376930274</v>
      </c>
      <c r="M46" s="129">
        <f t="shared" si="17"/>
        <v>6.1290532762852106</v>
      </c>
      <c r="N46" s="129">
        <f t="shared" si="18"/>
        <v>0.80359663792541824</v>
      </c>
      <c r="P46" s="129">
        <f t="shared" si="19"/>
        <v>0.1</v>
      </c>
      <c r="Q46" s="129">
        <f t="shared" si="20"/>
        <v>0.5</v>
      </c>
      <c r="R46" s="129">
        <f t="shared" si="21"/>
        <v>5.7</v>
      </c>
      <c r="S46" s="129">
        <f t="shared" si="22"/>
        <v>6</v>
      </c>
      <c r="T46" s="129">
        <f t="shared" si="23"/>
        <v>17.3</v>
      </c>
      <c r="U46" s="129">
        <f t="shared" si="24"/>
        <v>2</v>
      </c>
      <c r="V46" s="129">
        <f t="shared" si="25"/>
        <v>54.1</v>
      </c>
      <c r="W46" s="129">
        <f t="shared" si="26"/>
        <v>7.4</v>
      </c>
      <c r="X46" s="129">
        <f t="shared" si="27"/>
        <v>6.1</v>
      </c>
      <c r="Y46" s="129">
        <f t="shared" si="28"/>
        <v>0.8</v>
      </c>
      <c r="Z46" s="129"/>
    </row>
    <row r="47" spans="2:26">
      <c r="B47" s="249"/>
      <c r="C47" s="249"/>
      <c r="D47" s="246" t="s">
        <v>309</v>
      </c>
      <c r="E47" s="129">
        <f t="shared" si="9"/>
        <v>0.43717533302473921</v>
      </c>
      <c r="F47" s="129">
        <f t="shared" si="10"/>
        <v>0.64804814071902539</v>
      </c>
      <c r="G47" s="129">
        <f t="shared" si="11"/>
        <v>10.343054055444119</v>
      </c>
      <c r="H47" s="129">
        <f t="shared" si="12"/>
        <v>4.9503677416036611</v>
      </c>
      <c r="I47" s="129">
        <f t="shared" si="13"/>
        <v>19.757753433112182</v>
      </c>
      <c r="J47" s="129">
        <f t="shared" si="14"/>
        <v>3.4639716093195472</v>
      </c>
      <c r="K47" s="129">
        <f t="shared" si="15"/>
        <v>42.791750244303842</v>
      </c>
      <c r="L47" s="129">
        <f t="shared" si="16"/>
        <v>9.1832536131255456</v>
      </c>
      <c r="M47" s="129">
        <f t="shared" si="17"/>
        <v>7.0873836342128262</v>
      </c>
      <c r="N47" s="129">
        <f t="shared" si="18"/>
        <v>1.3372421951344982</v>
      </c>
      <c r="P47" s="129">
        <f t="shared" si="19"/>
        <v>0.4</v>
      </c>
      <c r="Q47" s="129">
        <f t="shared" si="20"/>
        <v>0.6</v>
      </c>
      <c r="R47" s="129">
        <f t="shared" si="21"/>
        <v>10.3</v>
      </c>
      <c r="S47" s="129">
        <f t="shared" si="22"/>
        <v>5</v>
      </c>
      <c r="T47" s="129">
        <f t="shared" si="23"/>
        <v>19.8</v>
      </c>
      <c r="U47" s="129">
        <f t="shared" si="24"/>
        <v>3.5</v>
      </c>
      <c r="V47" s="129">
        <f t="shared" si="25"/>
        <v>42.8</v>
      </c>
      <c r="W47" s="129">
        <f t="shared" si="26"/>
        <v>9.1999999999999993</v>
      </c>
      <c r="X47" s="129">
        <f t="shared" si="27"/>
        <v>7.1</v>
      </c>
      <c r="Y47" s="129">
        <f t="shared" si="28"/>
        <v>1.3</v>
      </c>
      <c r="Z47" s="129"/>
    </row>
    <row r="48" spans="2:26">
      <c r="B48" s="249"/>
      <c r="C48" s="249"/>
      <c r="D48" s="246" t="s">
        <v>310</v>
      </c>
      <c r="E48" s="129">
        <f t="shared" si="9"/>
        <v>7.8735197782816985E-3</v>
      </c>
      <c r="F48" s="129">
        <f t="shared" si="10"/>
        <v>0.67554799697656853</v>
      </c>
      <c r="G48" s="129">
        <f t="shared" si="11"/>
        <v>4.8201688082640475</v>
      </c>
      <c r="H48" s="129">
        <f t="shared" si="12"/>
        <v>3.9210128495842769</v>
      </c>
      <c r="I48" s="129">
        <f t="shared" si="13"/>
        <v>26.971529352481721</v>
      </c>
      <c r="J48" s="129">
        <f t="shared" si="14"/>
        <v>2.8596623834719082</v>
      </c>
      <c r="K48" s="129">
        <f t="shared" si="15"/>
        <v>45.951436130007558</v>
      </c>
      <c r="L48" s="266">
        <f t="shared" si="16"/>
        <v>7.6877047115142396</v>
      </c>
      <c r="M48" s="129">
        <f t="shared" si="17"/>
        <v>6.5712396069538981</v>
      </c>
      <c r="N48" s="129">
        <f t="shared" si="18"/>
        <v>0.53382464096749804</v>
      </c>
      <c r="P48" s="129">
        <f t="shared" si="19"/>
        <v>0</v>
      </c>
      <c r="Q48" s="129">
        <f t="shared" si="20"/>
        <v>0.7</v>
      </c>
      <c r="R48" s="129">
        <f t="shared" si="21"/>
        <v>4.8</v>
      </c>
      <c r="S48" s="129">
        <f t="shared" si="22"/>
        <v>3.9</v>
      </c>
      <c r="T48" s="129">
        <f t="shared" si="23"/>
        <v>27</v>
      </c>
      <c r="U48" s="129">
        <f t="shared" si="24"/>
        <v>2.9</v>
      </c>
      <c r="V48" s="129">
        <f t="shared" si="25"/>
        <v>46</v>
      </c>
      <c r="W48" s="129">
        <f t="shared" si="26"/>
        <v>7.7</v>
      </c>
      <c r="X48" s="129">
        <f t="shared" si="27"/>
        <v>6.6</v>
      </c>
      <c r="Y48" s="129">
        <f t="shared" si="28"/>
        <v>0.5</v>
      </c>
      <c r="Z48" s="129"/>
    </row>
    <row r="49" spans="2:26">
      <c r="B49" s="249"/>
      <c r="C49" s="249"/>
      <c r="D49" s="246"/>
      <c r="E49" s="129">
        <f t="shared" si="9"/>
        <v>6.2627327010888676</v>
      </c>
      <c r="F49" s="129">
        <f t="shared" si="10"/>
        <v>1.244819107832807</v>
      </c>
      <c r="G49" s="129">
        <f t="shared" si="11"/>
        <v>7.8040042149631201</v>
      </c>
      <c r="H49" s="129">
        <f t="shared" si="12"/>
        <v>13.583772391991564</v>
      </c>
      <c r="I49" s="129">
        <f t="shared" si="13"/>
        <v>2.2602739726027385</v>
      </c>
      <c r="J49" s="129">
        <f t="shared" si="14"/>
        <v>2.7488584474885838</v>
      </c>
      <c r="K49" s="129">
        <f t="shared" si="15"/>
        <v>40.469265893923435</v>
      </c>
      <c r="L49" s="129">
        <f t="shared" si="16"/>
        <v>18.048472075869338</v>
      </c>
      <c r="M49" s="129">
        <f t="shared" si="17"/>
        <v>7.3242009132420085</v>
      </c>
      <c r="N49" s="129">
        <f t="shared" si="18"/>
        <v>0.25360028099754128</v>
      </c>
      <c r="P49" s="129">
        <f t="shared" si="19"/>
        <v>6.3</v>
      </c>
      <c r="Q49" s="129">
        <f t="shared" si="20"/>
        <v>1.2</v>
      </c>
      <c r="R49" s="129">
        <f t="shared" si="21"/>
        <v>7.8</v>
      </c>
      <c r="S49" s="129">
        <f t="shared" si="22"/>
        <v>13.6</v>
      </c>
      <c r="T49" s="129">
        <f t="shared" si="23"/>
        <v>2.2999999999999998</v>
      </c>
      <c r="U49" s="129">
        <f t="shared" si="24"/>
        <v>2.7</v>
      </c>
      <c r="V49" s="129">
        <f t="shared" si="25"/>
        <v>40.5</v>
      </c>
      <c r="W49" s="129">
        <f t="shared" si="26"/>
        <v>18</v>
      </c>
      <c r="X49" s="129">
        <f t="shared" si="27"/>
        <v>7.3</v>
      </c>
      <c r="Y49" s="129">
        <f t="shared" si="28"/>
        <v>0.3</v>
      </c>
      <c r="Z49" s="129"/>
    </row>
    <row r="50" spans="2:26" ht="15" thickBot="1">
      <c r="B50" s="270" t="s">
        <v>310</v>
      </c>
      <c r="C50" s="270" t="s">
        <v>307</v>
      </c>
      <c r="D50" s="246" t="s">
        <v>306</v>
      </c>
      <c r="E50" s="129">
        <f t="shared" si="9"/>
        <v>8.8851107866871235</v>
      </c>
      <c r="F50" s="129">
        <f t="shared" si="10"/>
        <v>0.14414281226322706</v>
      </c>
      <c r="G50" s="129">
        <f t="shared" si="11"/>
        <v>6.2997800898120611</v>
      </c>
      <c r="H50" s="129">
        <f t="shared" si="12"/>
        <v>8.558017481935952</v>
      </c>
      <c r="I50" s="129">
        <f t="shared" si="13"/>
        <v>2.4615157171104909</v>
      </c>
      <c r="J50" s="129">
        <f t="shared" si="14"/>
        <v>0.94616820357400189</v>
      </c>
      <c r="K50" s="129">
        <f t="shared" si="15"/>
        <v>49.670134718089905</v>
      </c>
      <c r="L50" s="129">
        <f t="shared" si="16"/>
        <v>13.802598266590287</v>
      </c>
      <c r="M50" s="129">
        <f t="shared" si="17"/>
        <v>8.8980466800953568</v>
      </c>
      <c r="N50" s="129">
        <f t="shared" si="18"/>
        <v>0.33448524384159067</v>
      </c>
      <c r="P50" s="129">
        <f t="shared" si="19"/>
        <v>8.9</v>
      </c>
      <c r="Q50" s="129">
        <f t="shared" si="20"/>
        <v>0.1</v>
      </c>
      <c r="R50" s="129">
        <f t="shared" si="21"/>
        <v>6.3</v>
      </c>
      <c r="S50" s="129">
        <f t="shared" si="22"/>
        <v>8.6</v>
      </c>
      <c r="T50" s="129">
        <f t="shared" si="23"/>
        <v>2.5</v>
      </c>
      <c r="U50" s="129">
        <f t="shared" si="24"/>
        <v>0.9</v>
      </c>
      <c r="V50" s="129">
        <f t="shared" si="25"/>
        <v>49.7</v>
      </c>
      <c r="W50" s="129">
        <f t="shared" si="26"/>
        <v>13.8</v>
      </c>
      <c r="X50" s="129">
        <f t="shared" si="27"/>
        <v>8.9</v>
      </c>
      <c r="Y50" s="129">
        <f t="shared" si="28"/>
        <v>0.3</v>
      </c>
      <c r="Z50" s="129"/>
    </row>
    <row r="51" spans="2:26">
      <c r="B51" s="249"/>
      <c r="C51" s="249"/>
      <c r="D51" s="246" t="s">
        <v>308</v>
      </c>
      <c r="E51" s="129">
        <f t="shared" si="9"/>
        <v>4.6146714241564375</v>
      </c>
      <c r="F51" s="129">
        <f t="shared" si="10"/>
        <v>4.1075492372095654</v>
      </c>
      <c r="G51" s="129">
        <f t="shared" si="11"/>
        <v>4.0050009833394187</v>
      </c>
      <c r="H51" s="129">
        <f t="shared" si="12"/>
        <v>20.88191498328322</v>
      </c>
      <c r="I51" s="129">
        <f t="shared" si="13"/>
        <v>2.5608968055516521</v>
      </c>
      <c r="J51" s="129">
        <f t="shared" si="14"/>
        <v>3.347568342089736</v>
      </c>
      <c r="K51" s="129">
        <f t="shared" si="15"/>
        <v>39.447363245582004</v>
      </c>
      <c r="L51" s="129">
        <f t="shared" si="16"/>
        <v>18.961593571769733</v>
      </c>
      <c r="M51" s="129">
        <f t="shared" si="17"/>
        <v>1.8781782934846736</v>
      </c>
      <c r="N51" s="129">
        <f t="shared" si="18"/>
        <v>0.19526311353355996</v>
      </c>
      <c r="P51" s="129">
        <f t="shared" si="19"/>
        <v>4.5999999999999996</v>
      </c>
      <c r="Q51" s="129">
        <f t="shared" si="20"/>
        <v>4.0999999999999996</v>
      </c>
      <c r="R51" s="129">
        <f t="shared" si="21"/>
        <v>4</v>
      </c>
      <c r="S51" s="129">
        <f t="shared" si="22"/>
        <v>20.9</v>
      </c>
      <c r="T51" s="129">
        <f t="shared" si="23"/>
        <v>2.6</v>
      </c>
      <c r="U51" s="129">
        <f t="shared" si="24"/>
        <v>3.3</v>
      </c>
      <c r="V51" s="129">
        <f t="shared" si="25"/>
        <v>39.4</v>
      </c>
      <c r="W51" s="129">
        <f t="shared" si="26"/>
        <v>19</v>
      </c>
      <c r="X51" s="129">
        <f t="shared" si="27"/>
        <v>1.9</v>
      </c>
      <c r="Y51" s="129">
        <f t="shared" si="28"/>
        <v>0.2</v>
      </c>
      <c r="Z51" s="129"/>
    </row>
    <row r="52" spans="2:26">
      <c r="B52" s="249"/>
      <c r="C52" s="249"/>
      <c r="D52" s="246" t="s">
        <v>309</v>
      </c>
      <c r="E52" s="129">
        <f t="shared" si="9"/>
        <v>5.6570380112686109</v>
      </c>
      <c r="F52" s="129">
        <f t="shared" si="10"/>
        <v>0.2110835078831573</v>
      </c>
      <c r="G52" s="129">
        <f t="shared" si="11"/>
        <v>16.617143228278692</v>
      </c>
      <c r="H52" s="129">
        <f t="shared" si="12"/>
        <v>7.6948057219867794</v>
      </c>
      <c r="I52" s="129">
        <f t="shared" si="13"/>
        <v>1.2356503807621746</v>
      </c>
      <c r="J52" s="129">
        <f t="shared" si="14"/>
        <v>2.1157062367057997</v>
      </c>
      <c r="K52" s="129">
        <f t="shared" si="15"/>
        <v>45.83434815789046</v>
      </c>
      <c r="L52" s="129">
        <f t="shared" si="16"/>
        <v>19.117670937048416</v>
      </c>
      <c r="M52" s="129">
        <f t="shared" si="17"/>
        <v>1.4386152921882873</v>
      </c>
      <c r="N52" s="266">
        <f t="shared" si="18"/>
        <v>7.7938525987627266E-2</v>
      </c>
      <c r="P52" s="129">
        <f t="shared" si="19"/>
        <v>5.7</v>
      </c>
      <c r="Q52" s="129">
        <f t="shared" si="20"/>
        <v>0.2</v>
      </c>
      <c r="R52" s="129">
        <f t="shared" si="21"/>
        <v>16.600000000000001</v>
      </c>
      <c r="S52" s="129">
        <f t="shared" si="22"/>
        <v>7.7</v>
      </c>
      <c r="T52" s="129">
        <f t="shared" si="23"/>
        <v>1.2</v>
      </c>
      <c r="U52" s="129">
        <f t="shared" si="24"/>
        <v>2.1</v>
      </c>
      <c r="V52" s="129">
        <f t="shared" si="25"/>
        <v>45.8</v>
      </c>
      <c r="W52" s="129">
        <f t="shared" si="26"/>
        <v>19.100000000000001</v>
      </c>
      <c r="X52" s="129">
        <f t="shared" si="27"/>
        <v>1.4</v>
      </c>
      <c r="Y52" s="129">
        <f t="shared" si="28"/>
        <v>0.1</v>
      </c>
      <c r="Z52" s="129"/>
    </row>
    <row r="53" spans="2:26" ht="15" thickBot="1">
      <c r="B53" s="271"/>
      <c r="C53" s="271"/>
      <c r="D53" s="247" t="s">
        <v>310</v>
      </c>
      <c r="E53" s="129">
        <f t="shared" si="9"/>
        <v>6.3927454147668055</v>
      </c>
      <c r="F53" s="129">
        <f t="shared" si="10"/>
        <v>0.42120759809434227</v>
      </c>
      <c r="G53" s="129">
        <f t="shared" si="11"/>
        <v>5.8519230376019848</v>
      </c>
      <c r="H53" s="129">
        <f t="shared" si="12"/>
        <v>14.76066820700512</v>
      </c>
      <c r="I53" s="129">
        <f t="shared" si="13"/>
        <v>2.5752959699020566</v>
      </c>
      <c r="J53" s="129">
        <f t="shared" si="14"/>
        <v>3.7090804997239641</v>
      </c>
      <c r="K53" s="129">
        <f t="shared" si="15"/>
        <v>32.744801357678874</v>
      </c>
      <c r="L53" s="129">
        <f t="shared" si="16"/>
        <v>19.059643813768982</v>
      </c>
      <c r="M53" s="129">
        <f t="shared" si="17"/>
        <v>14.122722718629236</v>
      </c>
      <c r="N53" s="266">
        <f t="shared" si="18"/>
        <v>0.361911382828634</v>
      </c>
      <c r="P53" s="129">
        <f t="shared" si="19"/>
        <v>6.4</v>
      </c>
      <c r="Q53" s="129">
        <f t="shared" si="20"/>
        <v>0.4</v>
      </c>
      <c r="R53" s="129">
        <f t="shared" si="21"/>
        <v>5.9</v>
      </c>
      <c r="S53" s="129">
        <f t="shared" si="22"/>
        <v>14.8</v>
      </c>
      <c r="T53" s="129">
        <f t="shared" si="23"/>
        <v>2.6</v>
      </c>
      <c r="U53" s="129">
        <f t="shared" si="24"/>
        <v>3.7</v>
      </c>
      <c r="V53" s="129">
        <f t="shared" si="25"/>
        <v>32.700000000000003</v>
      </c>
      <c r="W53" s="129">
        <f t="shared" si="26"/>
        <v>19.100000000000001</v>
      </c>
      <c r="X53" s="129">
        <f t="shared" si="27"/>
        <v>14.1</v>
      </c>
      <c r="Y53" s="129">
        <f t="shared" si="28"/>
        <v>0.4</v>
      </c>
      <c r="Z53" s="129"/>
    </row>
    <row r="54" spans="2:26" s="265" customFormat="1"/>
    <row r="55" spans="2:26" ht="15" thickBot="1">
      <c r="E55" s="266">
        <v>9.1</v>
      </c>
      <c r="F55" s="267">
        <v>1.3</v>
      </c>
      <c r="G55" s="267">
        <v>12.7</v>
      </c>
      <c r="H55" s="267">
        <v>10.1</v>
      </c>
      <c r="I55" s="267">
        <v>9</v>
      </c>
      <c r="J55" s="267">
        <v>2.4</v>
      </c>
      <c r="K55" s="267">
        <v>37.9</v>
      </c>
      <c r="L55" s="267">
        <v>11.4</v>
      </c>
      <c r="M55" s="267">
        <v>5.5</v>
      </c>
      <c r="N55" s="267">
        <v>0.6</v>
      </c>
      <c r="O55" s="129">
        <f>SUM(E55:N55)</f>
        <v>100</v>
      </c>
    </row>
    <row r="56" spans="2:26">
      <c r="B56" s="249"/>
      <c r="C56" s="249"/>
      <c r="D56" s="245" t="s">
        <v>306</v>
      </c>
      <c r="E56" s="267">
        <v>10.4</v>
      </c>
      <c r="F56" s="267">
        <v>0.8</v>
      </c>
      <c r="G56" s="267">
        <v>10.4</v>
      </c>
      <c r="H56" s="267">
        <v>10.1</v>
      </c>
      <c r="I56" s="267">
        <v>7.5</v>
      </c>
      <c r="J56" s="267">
        <v>1.8</v>
      </c>
      <c r="K56" s="267">
        <v>42.6</v>
      </c>
      <c r="L56" s="267">
        <v>9.8000000000000007</v>
      </c>
      <c r="M56" s="267">
        <v>5.6</v>
      </c>
      <c r="N56" s="267">
        <v>1</v>
      </c>
      <c r="O56" s="129">
        <f t="shared" ref="O56:O58" si="29">SUM(E56:N56)</f>
        <v>99.999999999999986</v>
      </c>
    </row>
    <row r="57" spans="2:26">
      <c r="B57" s="249"/>
      <c r="C57" s="249"/>
      <c r="D57" s="246" t="s">
        <v>308</v>
      </c>
      <c r="E57" s="267">
        <v>8.6999999999999993</v>
      </c>
      <c r="F57" s="267">
        <v>2.7</v>
      </c>
      <c r="G57" s="267">
        <v>10.9</v>
      </c>
      <c r="H57" s="267">
        <v>13.6</v>
      </c>
      <c r="I57" s="267">
        <v>8.4</v>
      </c>
      <c r="J57" s="267">
        <v>2.2000000000000002</v>
      </c>
      <c r="K57" s="267">
        <v>38.799999999999997</v>
      </c>
      <c r="L57" s="267">
        <v>11.4</v>
      </c>
      <c r="M57" s="267">
        <v>2.8</v>
      </c>
      <c r="N57" s="267">
        <v>0.5</v>
      </c>
      <c r="O57" s="129">
        <f t="shared" si="29"/>
        <v>100</v>
      </c>
    </row>
    <row r="58" spans="2:26">
      <c r="B58" s="249"/>
      <c r="C58" s="249"/>
      <c r="D58" s="246" t="s">
        <v>309</v>
      </c>
      <c r="E58" s="267">
        <v>9.8000000000000007</v>
      </c>
      <c r="F58" s="267">
        <v>0.8</v>
      </c>
      <c r="G58" s="267">
        <v>22.7</v>
      </c>
      <c r="H58" s="267">
        <v>5.9</v>
      </c>
      <c r="I58" s="267">
        <v>7.3</v>
      </c>
      <c r="J58" s="267">
        <v>2.1</v>
      </c>
      <c r="K58" s="267">
        <v>36.6</v>
      </c>
      <c r="L58" s="267">
        <v>11.6</v>
      </c>
      <c r="M58" s="267">
        <v>2.7</v>
      </c>
      <c r="N58" s="267">
        <v>0.5</v>
      </c>
      <c r="O58" s="129">
        <f t="shared" si="29"/>
        <v>99.999999999999986</v>
      </c>
    </row>
    <row r="59" spans="2:26">
      <c r="B59" s="249"/>
      <c r="C59" s="249"/>
      <c r="D59" s="246" t="s">
        <v>310</v>
      </c>
      <c r="E59" s="267">
        <v>8.1999999999999993</v>
      </c>
      <c r="F59" s="267">
        <v>0.9</v>
      </c>
      <c r="G59" s="267">
        <v>8.6</v>
      </c>
      <c r="H59" s="267">
        <v>10.199999999999999</v>
      </c>
      <c r="I59" s="267">
        <v>11.6</v>
      </c>
      <c r="J59" s="267">
        <v>2.9</v>
      </c>
      <c r="K59" s="267">
        <v>35.299999999999997</v>
      </c>
      <c r="L59" s="267">
        <v>12.3</v>
      </c>
      <c r="M59" s="267">
        <v>9.5</v>
      </c>
      <c r="N59" s="267">
        <v>0.5</v>
      </c>
      <c r="O59" s="129">
        <f t="shared" ref="O59:O79" si="30">N59+M59+L59+K59+J59+I59+H59+G59+F59+E59</f>
        <v>100</v>
      </c>
    </row>
    <row r="60" spans="2:26" ht="15" thickBot="1">
      <c r="B60" s="249"/>
      <c r="C60" s="249"/>
      <c r="D60" s="250"/>
      <c r="E60" s="267">
        <v>19.3</v>
      </c>
      <c r="F60" s="267">
        <v>1.3</v>
      </c>
      <c r="G60" s="267">
        <v>61.3</v>
      </c>
      <c r="H60" s="267">
        <v>0.4</v>
      </c>
      <c r="I60" s="267">
        <v>2.2000000000000002</v>
      </c>
      <c r="J60" s="267">
        <v>0.6</v>
      </c>
      <c r="K60" s="267">
        <v>11.2</v>
      </c>
      <c r="L60" s="267">
        <v>3.6</v>
      </c>
      <c r="M60" s="267">
        <v>0</v>
      </c>
      <c r="N60" s="267">
        <v>0.1</v>
      </c>
      <c r="O60" s="129">
        <f t="shared" si="30"/>
        <v>99.999999999999986</v>
      </c>
    </row>
    <row r="61" spans="2:26">
      <c r="B61" s="268" t="s">
        <v>306</v>
      </c>
      <c r="C61" s="268" t="s">
        <v>307</v>
      </c>
      <c r="D61" s="245" t="s">
        <v>306</v>
      </c>
      <c r="E61" s="267">
        <v>27.8</v>
      </c>
      <c r="F61" s="267">
        <v>2</v>
      </c>
      <c r="G61" s="267">
        <v>50.1</v>
      </c>
      <c r="H61" s="267">
        <v>0.3</v>
      </c>
      <c r="I61" s="267">
        <v>2.6</v>
      </c>
      <c r="J61" s="267">
        <v>0.3</v>
      </c>
      <c r="K61" s="267">
        <v>10.1</v>
      </c>
      <c r="L61" s="267">
        <v>6.8</v>
      </c>
      <c r="M61" s="267">
        <v>0</v>
      </c>
      <c r="N61" s="267">
        <v>0</v>
      </c>
      <c r="O61" s="129">
        <f t="shared" si="30"/>
        <v>100</v>
      </c>
    </row>
    <row r="62" spans="2:26">
      <c r="B62" s="249"/>
      <c r="C62" s="249"/>
      <c r="D62" s="246" t="s">
        <v>308</v>
      </c>
      <c r="E62" s="267">
        <v>20.2</v>
      </c>
      <c r="F62" s="267">
        <v>1</v>
      </c>
      <c r="G62" s="267">
        <v>60</v>
      </c>
      <c r="H62" s="267">
        <v>0.2</v>
      </c>
      <c r="I62" s="267">
        <v>2.6</v>
      </c>
      <c r="J62" s="267">
        <v>0.6</v>
      </c>
      <c r="K62" s="267">
        <v>11.2</v>
      </c>
      <c r="L62" s="267">
        <v>4.0999999999999996</v>
      </c>
      <c r="M62" s="267">
        <v>0</v>
      </c>
      <c r="N62" s="267">
        <v>0.1</v>
      </c>
      <c r="O62" s="129">
        <f t="shared" si="30"/>
        <v>100</v>
      </c>
    </row>
    <row r="63" spans="2:26">
      <c r="B63" s="249"/>
      <c r="C63" s="249"/>
      <c r="D63" s="246" t="s">
        <v>309</v>
      </c>
      <c r="E63" s="267">
        <v>16</v>
      </c>
      <c r="F63" s="267">
        <v>1.3</v>
      </c>
      <c r="G63" s="267">
        <v>68.3</v>
      </c>
      <c r="H63" s="267">
        <v>0.2</v>
      </c>
      <c r="I63" s="267">
        <v>1.4</v>
      </c>
      <c r="J63" s="267">
        <v>0.6</v>
      </c>
      <c r="K63" s="267">
        <v>8.6</v>
      </c>
      <c r="L63" s="267">
        <v>3.5</v>
      </c>
      <c r="M63" s="267">
        <v>0</v>
      </c>
      <c r="N63" s="267">
        <v>0.1</v>
      </c>
      <c r="O63" s="129">
        <f t="shared" si="30"/>
        <v>99.999999999999986</v>
      </c>
    </row>
    <row r="64" spans="2:26">
      <c r="B64" s="249"/>
      <c r="C64" s="249"/>
      <c r="D64" s="246" t="s">
        <v>310</v>
      </c>
      <c r="E64" s="267">
        <v>17.600000000000001</v>
      </c>
      <c r="F64" s="267">
        <v>1.3</v>
      </c>
      <c r="G64" s="267">
        <v>58.5</v>
      </c>
      <c r="H64" s="267">
        <v>1</v>
      </c>
      <c r="I64" s="267">
        <v>2.8</v>
      </c>
      <c r="J64" s="267">
        <v>0.8</v>
      </c>
      <c r="K64" s="267">
        <v>17.399999999999999</v>
      </c>
      <c r="L64" s="267">
        <v>0.5</v>
      </c>
      <c r="M64" s="267">
        <v>0</v>
      </c>
      <c r="N64" s="267">
        <v>0.1</v>
      </c>
      <c r="O64" s="129">
        <f t="shared" si="30"/>
        <v>100</v>
      </c>
    </row>
    <row r="65" spans="2:15">
      <c r="B65" s="249"/>
      <c r="C65" s="249"/>
      <c r="D65" s="246"/>
      <c r="E65" s="267">
        <v>32.700000000000003</v>
      </c>
      <c r="F65" s="267">
        <v>2.6</v>
      </c>
      <c r="G65" s="267">
        <v>21.1</v>
      </c>
      <c r="H65" s="267">
        <v>13.4</v>
      </c>
      <c r="I65" s="267">
        <v>8.6</v>
      </c>
      <c r="J65" s="267">
        <v>0.5</v>
      </c>
      <c r="K65" s="267">
        <v>18.7</v>
      </c>
      <c r="L65" s="267">
        <v>0.6</v>
      </c>
      <c r="M65" s="267">
        <v>0.4</v>
      </c>
      <c r="N65" s="267">
        <v>1.4</v>
      </c>
      <c r="O65" s="129">
        <f t="shared" si="30"/>
        <v>99.999999999999986</v>
      </c>
    </row>
    <row r="66" spans="2:15">
      <c r="B66" s="269" t="s">
        <v>308</v>
      </c>
      <c r="C66" s="269" t="s">
        <v>307</v>
      </c>
      <c r="D66" s="246" t="s">
        <v>306</v>
      </c>
      <c r="E66" s="267">
        <v>30</v>
      </c>
      <c r="F66" s="267">
        <v>2.2000000000000002</v>
      </c>
      <c r="G66" s="267">
        <v>12.9</v>
      </c>
      <c r="H66" s="267">
        <v>25.2</v>
      </c>
      <c r="I66" s="267">
        <v>8.3000000000000007</v>
      </c>
      <c r="J66" s="267">
        <v>0.3</v>
      </c>
      <c r="K66" s="267">
        <v>15.4</v>
      </c>
      <c r="L66" s="267">
        <v>2.1</v>
      </c>
      <c r="M66" s="267">
        <v>0.2</v>
      </c>
      <c r="N66" s="267">
        <v>3.4</v>
      </c>
      <c r="O66" s="129">
        <f t="shared" si="30"/>
        <v>100.00000000000001</v>
      </c>
    </row>
    <row r="67" spans="2:15">
      <c r="B67" s="249"/>
      <c r="C67" s="249"/>
      <c r="D67" s="246" t="s">
        <v>308</v>
      </c>
      <c r="E67" s="267">
        <v>30.9</v>
      </c>
      <c r="F67" s="267">
        <v>3.2</v>
      </c>
      <c r="G67" s="267">
        <v>19.2</v>
      </c>
      <c r="H67" s="267">
        <v>13.2</v>
      </c>
      <c r="I67" s="267">
        <v>11</v>
      </c>
      <c r="J67" s="267">
        <v>0.7</v>
      </c>
      <c r="K67" s="267">
        <v>20.5</v>
      </c>
      <c r="L67" s="267">
        <v>0.2</v>
      </c>
      <c r="M67" s="267">
        <v>0.3</v>
      </c>
      <c r="N67" s="267">
        <v>0.8</v>
      </c>
      <c r="O67" s="129">
        <f t="shared" si="30"/>
        <v>100</v>
      </c>
    </row>
    <row r="68" spans="2:15">
      <c r="B68" s="249"/>
      <c r="C68" s="249"/>
      <c r="D68" s="246" t="s">
        <v>309</v>
      </c>
      <c r="E68" s="267">
        <v>33.799999999999997</v>
      </c>
      <c r="F68" s="267">
        <v>2.5</v>
      </c>
      <c r="G68" s="267">
        <v>34.799999999999997</v>
      </c>
      <c r="H68" s="267">
        <v>5.9</v>
      </c>
      <c r="I68" s="267">
        <v>5.0999999999999996</v>
      </c>
      <c r="J68" s="267">
        <v>0.4</v>
      </c>
      <c r="K68" s="267">
        <v>16.7</v>
      </c>
      <c r="L68" s="267">
        <v>0.2</v>
      </c>
      <c r="M68" s="267">
        <v>0.3</v>
      </c>
      <c r="N68" s="267">
        <v>0.3</v>
      </c>
      <c r="O68" s="129">
        <f t="shared" si="30"/>
        <v>99.999999999999986</v>
      </c>
    </row>
    <row r="69" spans="2:15">
      <c r="B69" s="249"/>
      <c r="C69" s="249"/>
      <c r="D69" s="246" t="s">
        <v>310</v>
      </c>
      <c r="E69" s="267">
        <v>35.799999999999997</v>
      </c>
      <c r="F69" s="267">
        <v>2.2000000000000002</v>
      </c>
      <c r="G69" s="267">
        <v>17.100000000000001</v>
      </c>
      <c r="H69" s="267">
        <v>10.4</v>
      </c>
      <c r="I69" s="267">
        <v>9.9</v>
      </c>
      <c r="J69" s="267">
        <v>0.7</v>
      </c>
      <c r="K69" s="267">
        <v>22</v>
      </c>
      <c r="L69" s="267">
        <v>0</v>
      </c>
      <c r="M69" s="267">
        <v>0.7</v>
      </c>
      <c r="N69" s="267">
        <v>1.2</v>
      </c>
      <c r="O69" s="129">
        <f t="shared" si="30"/>
        <v>100</v>
      </c>
    </row>
    <row r="70" spans="2:15">
      <c r="B70" s="249"/>
      <c r="C70" s="249"/>
      <c r="D70" s="246"/>
      <c r="E70" s="267">
        <v>0.1</v>
      </c>
      <c r="F70" s="267">
        <v>0.6</v>
      </c>
      <c r="G70" s="267">
        <v>7.2</v>
      </c>
      <c r="H70" s="267">
        <v>5</v>
      </c>
      <c r="I70" s="267">
        <v>20.5</v>
      </c>
      <c r="J70" s="267">
        <v>3</v>
      </c>
      <c r="K70" s="267">
        <v>48.4</v>
      </c>
      <c r="L70" s="267">
        <v>8.1999999999999993</v>
      </c>
      <c r="M70" s="267">
        <v>6.2</v>
      </c>
      <c r="N70" s="267">
        <v>0.8</v>
      </c>
      <c r="O70" s="129">
        <f t="shared" si="30"/>
        <v>99.999999999999986</v>
      </c>
    </row>
    <row r="71" spans="2:15">
      <c r="B71" s="269" t="s">
        <v>309</v>
      </c>
      <c r="C71" s="269" t="s">
        <v>307</v>
      </c>
      <c r="D71" s="246" t="s">
        <v>306</v>
      </c>
      <c r="E71" s="267">
        <v>0</v>
      </c>
      <c r="F71" s="267">
        <v>0.8</v>
      </c>
      <c r="G71" s="267">
        <v>9.4</v>
      </c>
      <c r="H71" s="267">
        <v>5.6</v>
      </c>
      <c r="I71" s="267">
        <v>14.6</v>
      </c>
      <c r="J71" s="267">
        <v>4.0999999999999996</v>
      </c>
      <c r="K71" s="267">
        <v>51.3</v>
      </c>
      <c r="L71" s="267">
        <v>8.8000000000000007</v>
      </c>
      <c r="M71" s="267">
        <v>4.7</v>
      </c>
      <c r="N71" s="267">
        <v>0.7</v>
      </c>
      <c r="O71" s="129">
        <f t="shared" si="30"/>
        <v>99.999999999999986</v>
      </c>
    </row>
    <row r="72" spans="2:15">
      <c r="B72" s="249"/>
      <c r="C72" s="249"/>
      <c r="D72" s="246" t="s">
        <v>308</v>
      </c>
      <c r="E72" s="267">
        <v>0.1</v>
      </c>
      <c r="F72" s="267">
        <v>0.5</v>
      </c>
      <c r="G72" s="267">
        <v>5.7</v>
      </c>
      <c r="H72" s="267">
        <v>6</v>
      </c>
      <c r="I72" s="267">
        <v>17.3</v>
      </c>
      <c r="J72" s="267">
        <v>2</v>
      </c>
      <c r="K72" s="267">
        <v>54.1</v>
      </c>
      <c r="L72" s="267">
        <v>7.4</v>
      </c>
      <c r="M72" s="267">
        <v>6.1</v>
      </c>
      <c r="N72" s="267">
        <v>0.8</v>
      </c>
      <c r="O72" s="129">
        <f t="shared" si="30"/>
        <v>100</v>
      </c>
    </row>
    <row r="73" spans="2:15">
      <c r="B73" s="249"/>
      <c r="C73" s="249"/>
      <c r="D73" s="246" t="s">
        <v>309</v>
      </c>
      <c r="E73" s="267">
        <v>0.4</v>
      </c>
      <c r="F73" s="267">
        <v>0.6</v>
      </c>
      <c r="G73" s="267">
        <v>10.3</v>
      </c>
      <c r="H73" s="267">
        <v>5</v>
      </c>
      <c r="I73" s="267">
        <v>19.8</v>
      </c>
      <c r="J73" s="267">
        <v>3.5</v>
      </c>
      <c r="K73" s="267">
        <v>42.8</v>
      </c>
      <c r="L73" s="267">
        <v>9.1999999999999993</v>
      </c>
      <c r="M73" s="267">
        <v>7.1</v>
      </c>
      <c r="N73" s="267">
        <v>1.3</v>
      </c>
      <c r="O73" s="129">
        <f t="shared" si="30"/>
        <v>100</v>
      </c>
    </row>
    <row r="74" spans="2:15">
      <c r="B74" s="249"/>
      <c r="C74" s="249"/>
      <c r="D74" s="246" t="s">
        <v>310</v>
      </c>
      <c r="E74" s="267">
        <v>0</v>
      </c>
      <c r="F74" s="267">
        <v>0.7</v>
      </c>
      <c r="G74" s="267">
        <v>4.8</v>
      </c>
      <c r="H74" s="267">
        <v>3.9</v>
      </c>
      <c r="I74" s="267">
        <v>27</v>
      </c>
      <c r="J74" s="267">
        <v>2.9</v>
      </c>
      <c r="K74" s="267">
        <v>46</v>
      </c>
      <c r="L74" s="267">
        <v>7.6</v>
      </c>
      <c r="M74" s="267">
        <v>6.6</v>
      </c>
      <c r="N74" s="267">
        <v>0.5</v>
      </c>
      <c r="O74" s="129">
        <f t="shared" si="30"/>
        <v>100</v>
      </c>
    </row>
    <row r="75" spans="2:15">
      <c r="B75" s="249"/>
      <c r="C75" s="249"/>
      <c r="D75" s="246"/>
      <c r="E75" s="267">
        <v>6.3</v>
      </c>
      <c r="F75" s="267">
        <v>1.2</v>
      </c>
      <c r="G75" s="267">
        <v>7.8</v>
      </c>
      <c r="H75" s="267">
        <v>13.6</v>
      </c>
      <c r="I75" s="267">
        <v>2.2999999999999998</v>
      </c>
      <c r="J75" s="267">
        <v>2.7</v>
      </c>
      <c r="K75" s="267">
        <v>40.5</v>
      </c>
      <c r="L75" s="267">
        <v>18</v>
      </c>
      <c r="M75" s="267">
        <v>7.3</v>
      </c>
      <c r="N75" s="267">
        <v>0.3</v>
      </c>
      <c r="O75" s="129">
        <f t="shared" si="30"/>
        <v>99.999999999999986</v>
      </c>
    </row>
    <row r="76" spans="2:15" ht="15" thickBot="1">
      <c r="B76" s="270" t="s">
        <v>310</v>
      </c>
      <c r="C76" s="270" t="s">
        <v>307</v>
      </c>
      <c r="D76" s="246" t="s">
        <v>306</v>
      </c>
      <c r="E76" s="267">
        <v>8.9</v>
      </c>
      <c r="F76" s="267">
        <v>0.1</v>
      </c>
      <c r="G76" s="267">
        <v>6.3</v>
      </c>
      <c r="H76" s="267">
        <v>8.6</v>
      </c>
      <c r="I76" s="267">
        <v>2.5</v>
      </c>
      <c r="J76" s="267">
        <v>0.9</v>
      </c>
      <c r="K76" s="267">
        <v>49.7</v>
      </c>
      <c r="L76" s="267">
        <v>13.8</v>
      </c>
      <c r="M76" s="267">
        <v>8.9</v>
      </c>
      <c r="N76" s="267">
        <v>0.3</v>
      </c>
      <c r="O76" s="129">
        <f t="shared" si="30"/>
        <v>100</v>
      </c>
    </row>
    <row r="77" spans="2:15">
      <c r="B77" s="249"/>
      <c r="C77" s="249"/>
      <c r="D77" s="246" t="s">
        <v>308</v>
      </c>
      <c r="E77" s="267">
        <v>4.5999999999999996</v>
      </c>
      <c r="F77" s="267">
        <v>4.0999999999999996</v>
      </c>
      <c r="G77" s="267">
        <v>4</v>
      </c>
      <c r="H77" s="267">
        <v>20.9</v>
      </c>
      <c r="I77" s="267">
        <v>2.6</v>
      </c>
      <c r="J77" s="267">
        <v>3.3</v>
      </c>
      <c r="K77" s="267">
        <v>39.4</v>
      </c>
      <c r="L77" s="267">
        <v>19</v>
      </c>
      <c r="M77" s="267">
        <v>1.9</v>
      </c>
      <c r="N77" s="267">
        <v>0.2</v>
      </c>
      <c r="O77" s="129">
        <f t="shared" si="30"/>
        <v>99.999999999999972</v>
      </c>
    </row>
    <row r="78" spans="2:15">
      <c r="B78" s="249"/>
      <c r="C78" s="249"/>
      <c r="D78" s="246" t="s">
        <v>309</v>
      </c>
      <c r="E78" s="267">
        <v>5.7</v>
      </c>
      <c r="F78" s="267">
        <v>0.2</v>
      </c>
      <c r="G78" s="267">
        <v>16.600000000000001</v>
      </c>
      <c r="H78" s="267">
        <v>7.7</v>
      </c>
      <c r="I78" s="267">
        <v>1.2</v>
      </c>
      <c r="J78" s="267">
        <v>2.1</v>
      </c>
      <c r="K78" s="267">
        <v>45.8</v>
      </c>
      <c r="L78" s="267">
        <v>19.100000000000001</v>
      </c>
      <c r="M78" s="267">
        <v>1.4</v>
      </c>
      <c r="N78" s="267">
        <v>0.2</v>
      </c>
      <c r="O78" s="129">
        <f t="shared" si="30"/>
        <v>100</v>
      </c>
    </row>
    <row r="79" spans="2:15" ht="15" thickBot="1">
      <c r="B79" s="271"/>
      <c r="C79" s="271"/>
      <c r="D79" s="247" t="s">
        <v>310</v>
      </c>
      <c r="E79" s="267">
        <v>6.4</v>
      </c>
      <c r="F79" s="267">
        <v>0.4</v>
      </c>
      <c r="G79" s="267">
        <v>5.9</v>
      </c>
      <c r="H79" s="267">
        <v>14.8</v>
      </c>
      <c r="I79" s="267">
        <v>2.6</v>
      </c>
      <c r="J79" s="267">
        <v>3.7</v>
      </c>
      <c r="K79" s="267">
        <v>32.700000000000003</v>
      </c>
      <c r="L79" s="267">
        <v>19.100000000000001</v>
      </c>
      <c r="M79" s="267">
        <v>14.1</v>
      </c>
      <c r="N79" s="267">
        <v>0.3</v>
      </c>
      <c r="O79" s="129">
        <f t="shared" si="30"/>
        <v>100.00000000000001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055" t="s">
        <v>95</v>
      </c>
      <c r="B1" s="1056"/>
      <c r="C1" s="1056"/>
      <c r="D1" s="1057"/>
      <c r="E1" s="272" t="s">
        <v>311</v>
      </c>
      <c r="F1" s="273" t="s">
        <v>312</v>
      </c>
      <c r="G1" s="273" t="s">
        <v>313</v>
      </c>
      <c r="H1" s="273" t="s">
        <v>314</v>
      </c>
      <c r="I1" s="273" t="s">
        <v>315</v>
      </c>
      <c r="J1" s="273" t="s">
        <v>316</v>
      </c>
      <c r="K1" s="273" t="s">
        <v>317</v>
      </c>
      <c r="L1" s="273" t="s">
        <v>318</v>
      </c>
      <c r="M1" s="273" t="s">
        <v>319</v>
      </c>
      <c r="N1" s="274" t="s">
        <v>320</v>
      </c>
      <c r="O1" s="275"/>
    </row>
    <row r="2" spans="1:15" ht="15" thickBot="1">
      <c r="A2" s="1058"/>
      <c r="B2" s="1059"/>
      <c r="C2" s="1059"/>
      <c r="D2" s="1060"/>
      <c r="E2" s="276" t="s">
        <v>304</v>
      </c>
      <c r="F2" s="277" t="s">
        <v>304</v>
      </c>
      <c r="G2" s="277" t="s">
        <v>304</v>
      </c>
      <c r="H2" s="277" t="s">
        <v>304</v>
      </c>
      <c r="I2" s="277" t="s">
        <v>304</v>
      </c>
      <c r="J2" s="277" t="s">
        <v>304</v>
      </c>
      <c r="K2" s="277" t="s">
        <v>304</v>
      </c>
      <c r="L2" s="277" t="s">
        <v>304</v>
      </c>
      <c r="M2" s="277" t="s">
        <v>304</v>
      </c>
      <c r="N2" s="278" t="s">
        <v>304</v>
      </c>
      <c r="O2" s="275"/>
    </row>
    <row r="3" spans="1:15" ht="15" thickBot="1">
      <c r="A3" s="282"/>
      <c r="B3" s="283"/>
      <c r="C3" s="283"/>
      <c r="D3" s="284"/>
      <c r="E3" s="289">
        <f>E4+E5+E6+E7</f>
        <v>141516</v>
      </c>
      <c r="F3" s="289">
        <f t="shared" ref="F3:N3" si="0">F4+F5+F6+F7</f>
        <v>28816.000000000022</v>
      </c>
      <c r="G3" s="289">
        <f t="shared" si="0"/>
        <v>140183</v>
      </c>
      <c r="H3" s="289">
        <f t="shared" si="0"/>
        <v>143482</v>
      </c>
      <c r="I3" s="289">
        <f t="shared" si="0"/>
        <v>125626.00000000003</v>
      </c>
      <c r="J3" s="289">
        <f t="shared" si="0"/>
        <v>35469</v>
      </c>
      <c r="K3" s="289">
        <f t="shared" si="0"/>
        <v>579429.00000000023</v>
      </c>
      <c r="L3" s="289">
        <f t="shared" si="0"/>
        <v>165694</v>
      </c>
      <c r="M3" s="289">
        <f t="shared" si="0"/>
        <v>100255.99999999997</v>
      </c>
      <c r="N3" s="289">
        <f t="shared" si="0"/>
        <v>7238.0000000000009</v>
      </c>
      <c r="O3" s="290">
        <f>N3+M3+L3+K3+J3+I3+H3+G3+F3+E3</f>
        <v>1467709.0000000002</v>
      </c>
    </row>
    <row r="4" spans="1:15" ht="15" thickBot="1">
      <c r="A4" s="282"/>
      <c r="B4" s="283"/>
      <c r="C4" s="283"/>
      <c r="D4" s="279" t="s">
        <v>306</v>
      </c>
      <c r="E4" s="289">
        <f>E9+E14+E19+E24</f>
        <v>29253.999999999993</v>
      </c>
      <c r="F4" s="289">
        <f t="shared" ref="F4:N4" si="1">F9+F14+F19+F24</f>
        <v>3446.0000000000018</v>
      </c>
      <c r="G4" s="289">
        <f t="shared" si="1"/>
        <v>19686.000000000004</v>
      </c>
      <c r="H4" s="289">
        <f t="shared" si="1"/>
        <v>23046.999999999993</v>
      </c>
      <c r="I4" s="289">
        <f t="shared" si="1"/>
        <v>23463.000000000015</v>
      </c>
      <c r="J4" s="289">
        <f t="shared" si="1"/>
        <v>3926.9999999999982</v>
      </c>
      <c r="K4" s="289">
        <f t="shared" si="1"/>
        <v>133827</v>
      </c>
      <c r="L4" s="289">
        <f t="shared" si="1"/>
        <v>29672.000000000029</v>
      </c>
      <c r="M4" s="289">
        <f t="shared" si="1"/>
        <v>11285.000000000002</v>
      </c>
      <c r="N4" s="289">
        <f t="shared" si="1"/>
        <v>2026.9999999999991</v>
      </c>
      <c r="O4" s="290">
        <f t="shared" ref="O4:O27" si="2">N4+M4+L4+K4+J4+I4+H4+G4+F4+E4</f>
        <v>279634.00000000006</v>
      </c>
    </row>
    <row r="5" spans="1:15" ht="15" thickBot="1">
      <c r="A5" s="282"/>
      <c r="B5" s="283"/>
      <c r="C5" s="283"/>
      <c r="D5" s="280" t="s">
        <v>308</v>
      </c>
      <c r="E5" s="289">
        <f t="shared" ref="E5:N7" si="3">E10+E15+E20+E25</f>
        <v>36185</v>
      </c>
      <c r="F5" s="289">
        <f t="shared" si="3"/>
        <v>16918.000000000015</v>
      </c>
      <c r="G5" s="289">
        <f t="shared" si="3"/>
        <v>25350</v>
      </c>
      <c r="H5" s="289">
        <f t="shared" si="3"/>
        <v>51702.000000000022</v>
      </c>
      <c r="I5" s="289">
        <f t="shared" si="3"/>
        <v>32475.000000000018</v>
      </c>
      <c r="J5" s="289">
        <f t="shared" si="3"/>
        <v>10601</v>
      </c>
      <c r="K5" s="289">
        <f t="shared" si="3"/>
        <v>152095.00000000006</v>
      </c>
      <c r="L5" s="289">
        <f t="shared" si="3"/>
        <v>41797</v>
      </c>
      <c r="M5" s="289">
        <f t="shared" si="3"/>
        <v>8323</v>
      </c>
      <c r="N5" s="289">
        <f t="shared" si="3"/>
        <v>1848.0000000000009</v>
      </c>
      <c r="O5" s="290">
        <f t="shared" si="2"/>
        <v>377294.00000000012</v>
      </c>
    </row>
    <row r="6" spans="1:15" ht="15" thickBot="1">
      <c r="A6" s="282"/>
      <c r="B6" s="283"/>
      <c r="C6" s="283"/>
      <c r="D6" s="280" t="s">
        <v>309</v>
      </c>
      <c r="E6" s="289">
        <f t="shared" si="3"/>
        <v>35572</v>
      </c>
      <c r="F6" s="289">
        <f t="shared" si="3"/>
        <v>4115.0000000000027</v>
      </c>
      <c r="G6" s="289">
        <f t="shared" si="3"/>
        <v>58035.000000000007</v>
      </c>
      <c r="H6" s="289">
        <f t="shared" si="3"/>
        <v>20579.000000000004</v>
      </c>
      <c r="I6" s="289">
        <f t="shared" si="3"/>
        <v>25510.999999999996</v>
      </c>
      <c r="J6" s="289">
        <f t="shared" si="3"/>
        <v>6723</v>
      </c>
      <c r="K6" s="289">
        <f t="shared" si="3"/>
        <v>130738.00000000003</v>
      </c>
      <c r="L6" s="289">
        <f t="shared" si="3"/>
        <v>31256.999999999989</v>
      </c>
      <c r="M6" s="289">
        <f t="shared" si="3"/>
        <v>7444.0000000000036</v>
      </c>
      <c r="N6" s="289">
        <f t="shared" si="3"/>
        <v>1290.0000000000005</v>
      </c>
      <c r="O6" s="290">
        <f t="shared" si="2"/>
        <v>321264.00000000006</v>
      </c>
    </row>
    <row r="7" spans="1:15" ht="15" thickBot="1">
      <c r="A7" s="282"/>
      <c r="B7" s="283"/>
      <c r="C7" s="283"/>
      <c r="D7" s="280" t="s">
        <v>310</v>
      </c>
      <c r="E7" s="289">
        <f t="shared" si="3"/>
        <v>40504.999999999985</v>
      </c>
      <c r="F7" s="289">
        <f t="shared" si="3"/>
        <v>4337.0000000000027</v>
      </c>
      <c r="G7" s="289">
        <f t="shared" si="3"/>
        <v>37111.999999999985</v>
      </c>
      <c r="H7" s="289">
        <f t="shared" si="3"/>
        <v>48154</v>
      </c>
      <c r="I7" s="289">
        <f t="shared" si="3"/>
        <v>44177</v>
      </c>
      <c r="J7" s="289">
        <f t="shared" si="3"/>
        <v>14218.000000000004</v>
      </c>
      <c r="K7" s="289">
        <f t="shared" si="3"/>
        <v>162769.00000000006</v>
      </c>
      <c r="L7" s="289">
        <f t="shared" si="3"/>
        <v>62967.999999999971</v>
      </c>
      <c r="M7" s="289">
        <f t="shared" si="3"/>
        <v>73203.999999999971</v>
      </c>
      <c r="N7" s="289">
        <f t="shared" si="3"/>
        <v>2073.0000000000009</v>
      </c>
      <c r="O7" s="290">
        <f t="shared" si="2"/>
        <v>489517</v>
      </c>
    </row>
    <row r="8" spans="1:15" s="287" customFormat="1" ht="15" thickBot="1">
      <c r="A8" s="288"/>
      <c r="B8" s="285"/>
      <c r="C8" s="285"/>
      <c r="D8" s="286"/>
      <c r="E8" s="252">
        <f>E9+E10+E11+E12</f>
        <v>7439.0000000000009</v>
      </c>
      <c r="F8" s="252">
        <f t="shared" ref="F8:N8" si="4">F9+F10+F11+F12</f>
        <v>485.00000000000006</v>
      </c>
      <c r="G8" s="252">
        <f t="shared" si="4"/>
        <v>32056</v>
      </c>
      <c r="H8" s="252">
        <f t="shared" si="4"/>
        <v>223</v>
      </c>
      <c r="I8" s="252">
        <f t="shared" si="4"/>
        <v>930.00000000000023</v>
      </c>
      <c r="J8" s="252">
        <f t="shared" si="4"/>
        <v>199.00000000000011</v>
      </c>
      <c r="K8" s="252">
        <f t="shared" si="4"/>
        <v>4282.0000000000009</v>
      </c>
      <c r="L8" s="252">
        <f t="shared" si="4"/>
        <v>1308.0000000000005</v>
      </c>
      <c r="M8" s="252">
        <f t="shared" si="4"/>
        <v>4.9999999999999964</v>
      </c>
      <c r="N8" s="252">
        <f t="shared" si="4"/>
        <v>25</v>
      </c>
      <c r="O8" s="291">
        <f t="shared" si="2"/>
        <v>46952</v>
      </c>
    </row>
    <row r="9" spans="1:15" ht="15" thickBot="1">
      <c r="A9" s="1061" t="s">
        <v>305</v>
      </c>
      <c r="B9" s="1063" t="s">
        <v>306</v>
      </c>
      <c r="C9" s="1063" t="s">
        <v>307</v>
      </c>
      <c r="D9" s="279" t="s">
        <v>306</v>
      </c>
      <c r="E9" s="292">
        <v>1472.9999999999993</v>
      </c>
      <c r="F9" s="293">
        <v>112.00000000000004</v>
      </c>
      <c r="G9" s="293">
        <v>3581.9999999999991</v>
      </c>
      <c r="H9" s="293">
        <v>91.999999999999986</v>
      </c>
      <c r="I9" s="293">
        <v>154.00000000000003</v>
      </c>
      <c r="J9" s="293">
        <v>16</v>
      </c>
      <c r="K9" s="293">
        <v>552.99999999999977</v>
      </c>
      <c r="L9" s="293">
        <v>363.00000000000017</v>
      </c>
      <c r="M9" s="293">
        <v>0</v>
      </c>
      <c r="N9" s="294">
        <v>2.0000000000000009</v>
      </c>
      <c r="O9" s="290">
        <f t="shared" si="2"/>
        <v>6346.9999999999982</v>
      </c>
    </row>
    <row r="10" spans="1:15">
      <c r="A10" s="1062"/>
      <c r="B10" s="1064"/>
      <c r="C10" s="1064"/>
      <c r="D10" s="280" t="s">
        <v>308</v>
      </c>
      <c r="E10" s="295">
        <v>2414.0000000000014</v>
      </c>
      <c r="F10" s="296">
        <v>112.00000000000003</v>
      </c>
      <c r="G10" s="296">
        <v>9415.9999999999964</v>
      </c>
      <c r="H10" s="296">
        <v>23</v>
      </c>
      <c r="I10" s="296">
        <v>416.00000000000006</v>
      </c>
      <c r="J10" s="296">
        <v>61.000000000000036</v>
      </c>
      <c r="K10" s="296">
        <v>1351.0000000000011</v>
      </c>
      <c r="L10" s="296">
        <v>452.00000000000017</v>
      </c>
      <c r="M10" s="296">
        <v>4.9999999999999964</v>
      </c>
      <c r="N10" s="297">
        <v>8.0000000000000018</v>
      </c>
      <c r="O10" s="290">
        <f t="shared" si="2"/>
        <v>14258</v>
      </c>
    </row>
    <row r="11" spans="1:15">
      <c r="A11" s="1062"/>
      <c r="B11" s="1064"/>
      <c r="C11" s="1064"/>
      <c r="D11" s="280" t="s">
        <v>309</v>
      </c>
      <c r="E11" s="295">
        <v>2354.0000000000005</v>
      </c>
      <c r="F11" s="296">
        <v>171.00000000000006</v>
      </c>
      <c r="G11" s="296">
        <v>13708.000000000004</v>
      </c>
      <c r="H11" s="296">
        <v>48.000000000000014</v>
      </c>
      <c r="I11" s="296">
        <v>180.99999999999997</v>
      </c>
      <c r="J11" s="296">
        <v>73.000000000000071</v>
      </c>
      <c r="K11" s="296">
        <v>1153</v>
      </c>
      <c r="L11" s="296">
        <v>441.00000000000006</v>
      </c>
      <c r="M11" s="296">
        <v>0</v>
      </c>
      <c r="N11" s="297">
        <v>9.9999999999999982</v>
      </c>
      <c r="O11" s="290">
        <f t="shared" si="2"/>
        <v>18139.000000000004</v>
      </c>
    </row>
    <row r="12" spans="1:15">
      <c r="A12" s="1062"/>
      <c r="B12" s="1064"/>
      <c r="C12" s="1064"/>
      <c r="D12" s="280" t="s">
        <v>310</v>
      </c>
      <c r="E12" s="295">
        <v>1197.9999999999989</v>
      </c>
      <c r="F12" s="296">
        <v>89.999999999999943</v>
      </c>
      <c r="G12" s="296">
        <v>5349.9999999999991</v>
      </c>
      <c r="H12" s="296">
        <v>60</v>
      </c>
      <c r="I12" s="296">
        <v>179.00000000000009</v>
      </c>
      <c r="J12" s="296">
        <v>49.000000000000014</v>
      </c>
      <c r="K12" s="296">
        <v>1225.0000000000002</v>
      </c>
      <c r="L12" s="296">
        <v>52.000000000000007</v>
      </c>
      <c r="M12" s="296">
        <v>0</v>
      </c>
      <c r="N12" s="297">
        <v>5.0000000000000018</v>
      </c>
      <c r="O12" s="290">
        <f t="shared" si="2"/>
        <v>8207.9999999999982</v>
      </c>
    </row>
    <row r="13" spans="1:15" s="287" customFormat="1">
      <c r="A13" s="1062"/>
      <c r="B13" s="285"/>
      <c r="C13" s="285"/>
      <c r="D13" s="286"/>
      <c r="E13" s="259">
        <f>E14+E15+E16+E17</f>
        <v>103614.99999999997</v>
      </c>
      <c r="F13" s="259">
        <f t="shared" ref="F13:N13" si="5">F14+F15+F16+F17</f>
        <v>12547.000000000005</v>
      </c>
      <c r="G13" s="259">
        <f t="shared" si="5"/>
        <v>36780.000000000015</v>
      </c>
      <c r="H13" s="259">
        <f t="shared" si="5"/>
        <v>20974.999999999993</v>
      </c>
      <c r="I13" s="259">
        <f t="shared" si="5"/>
        <v>25618.000000000007</v>
      </c>
      <c r="J13" s="259">
        <f t="shared" si="5"/>
        <v>1424.0000000000007</v>
      </c>
      <c r="K13" s="259">
        <f t="shared" si="5"/>
        <v>52995.000000000007</v>
      </c>
      <c r="L13" s="259">
        <f t="shared" si="5"/>
        <v>1497.0000000000009</v>
      </c>
      <c r="M13" s="259">
        <f t="shared" si="5"/>
        <v>672.00000000000023</v>
      </c>
      <c r="N13" s="259">
        <f t="shared" si="5"/>
        <v>2083.0000000000005</v>
      </c>
      <c r="O13" s="291">
        <f t="shared" si="2"/>
        <v>258205.99999999997</v>
      </c>
    </row>
    <row r="14" spans="1:15">
      <c r="A14" s="1062"/>
      <c r="B14" s="1065" t="s">
        <v>308</v>
      </c>
      <c r="C14" s="1065" t="s">
        <v>307</v>
      </c>
      <c r="D14" s="280" t="s">
        <v>306</v>
      </c>
      <c r="E14" s="295">
        <v>19625.999999999985</v>
      </c>
      <c r="F14" s="296">
        <v>2708.0000000000014</v>
      </c>
      <c r="G14" s="296">
        <v>4363.0000000000045</v>
      </c>
      <c r="H14" s="296">
        <v>7329.9999999999936</v>
      </c>
      <c r="I14" s="296">
        <v>4470.0000000000027</v>
      </c>
      <c r="J14" s="296">
        <v>213.99999999999989</v>
      </c>
      <c r="K14" s="296">
        <v>10150.999999999995</v>
      </c>
      <c r="L14" s="296">
        <v>1062.0000000000009</v>
      </c>
      <c r="M14" s="296">
        <v>105.00000000000003</v>
      </c>
      <c r="N14" s="297">
        <v>979.99999999999977</v>
      </c>
      <c r="O14" s="290">
        <f t="shared" si="2"/>
        <v>51008.999999999985</v>
      </c>
    </row>
    <row r="15" spans="1:15">
      <c r="A15" s="1062"/>
      <c r="B15" s="1064"/>
      <c r="C15" s="1064"/>
      <c r="D15" s="280" t="s">
        <v>308</v>
      </c>
      <c r="E15" s="295">
        <v>28372</v>
      </c>
      <c r="F15" s="296">
        <v>3856.9999999999995</v>
      </c>
      <c r="G15" s="296">
        <v>7576.0000000000009</v>
      </c>
      <c r="H15" s="296">
        <v>5428.0000000000018</v>
      </c>
      <c r="I15" s="296">
        <v>9010.0000000000073</v>
      </c>
      <c r="J15" s="296">
        <v>742.00000000000045</v>
      </c>
      <c r="K15" s="296">
        <v>15125.999999999995</v>
      </c>
      <c r="L15" s="296">
        <v>396.00000000000006</v>
      </c>
      <c r="M15" s="296">
        <v>151.00000000000014</v>
      </c>
      <c r="N15" s="297">
        <v>469.00000000000063</v>
      </c>
      <c r="O15" s="290">
        <f t="shared" si="2"/>
        <v>71127</v>
      </c>
    </row>
    <row r="16" spans="1:15">
      <c r="A16" s="1062"/>
      <c r="B16" s="1064"/>
      <c r="C16" s="1064"/>
      <c r="D16" s="280" t="s">
        <v>309</v>
      </c>
      <c r="E16" s="295">
        <v>27202.000000000004</v>
      </c>
      <c r="F16" s="296">
        <v>3009.0000000000018</v>
      </c>
      <c r="G16" s="296">
        <v>16738.000000000007</v>
      </c>
      <c r="H16" s="296">
        <v>3281.0000000000018</v>
      </c>
      <c r="I16" s="296">
        <v>5756</v>
      </c>
      <c r="J16" s="296">
        <v>243.00000000000023</v>
      </c>
      <c r="K16" s="296">
        <v>12067.000000000004</v>
      </c>
      <c r="L16" s="296">
        <v>39.000000000000014</v>
      </c>
      <c r="M16" s="296">
        <v>114.00000000000014</v>
      </c>
      <c r="N16" s="297">
        <v>141.00000000000006</v>
      </c>
      <c r="O16" s="290">
        <f t="shared" si="2"/>
        <v>68590.000000000015</v>
      </c>
    </row>
    <row r="17" spans="1:25">
      <c r="A17" s="1062"/>
      <c r="B17" s="1064"/>
      <c r="C17" s="1064"/>
      <c r="D17" s="280" t="s">
        <v>310</v>
      </c>
      <c r="E17" s="295">
        <v>28414.999999999985</v>
      </c>
      <c r="F17" s="296">
        <v>2973.0000000000023</v>
      </c>
      <c r="G17" s="296">
        <v>8102.9999999999982</v>
      </c>
      <c r="H17" s="296">
        <v>4935.9999999999955</v>
      </c>
      <c r="I17" s="296">
        <v>6381.9999999999955</v>
      </c>
      <c r="J17" s="296">
        <v>225.00000000000026</v>
      </c>
      <c r="K17" s="296">
        <v>15651.000000000015</v>
      </c>
      <c r="L17" s="296">
        <v>0</v>
      </c>
      <c r="M17" s="296">
        <v>301.99999999999989</v>
      </c>
      <c r="N17" s="297">
        <v>493</v>
      </c>
      <c r="O17" s="290">
        <f t="shared" si="2"/>
        <v>67480</v>
      </c>
    </row>
    <row r="18" spans="1:25" s="287" customFormat="1">
      <c r="A18" s="1062"/>
      <c r="B18" s="285"/>
      <c r="C18" s="285"/>
      <c r="D18" s="286"/>
      <c r="E18" s="259">
        <f>E19+E20+E21+E22</f>
        <v>661.00000000000045</v>
      </c>
      <c r="F18" s="259">
        <f t="shared" ref="F18:N18" si="6">F19+F20+F21+F22</f>
        <v>2066.0000000000009</v>
      </c>
      <c r="G18" s="259">
        <f t="shared" si="6"/>
        <v>20531</v>
      </c>
      <c r="H18" s="259">
        <f t="shared" si="6"/>
        <v>16957.000000000004</v>
      </c>
      <c r="I18" s="259">
        <f t="shared" si="6"/>
        <v>78868.000000000015</v>
      </c>
      <c r="J18" s="259">
        <f t="shared" si="6"/>
        <v>10536.999999999996</v>
      </c>
      <c r="K18" s="259">
        <f t="shared" si="6"/>
        <v>178519</v>
      </c>
      <c r="L18" s="259">
        <f t="shared" si="6"/>
        <v>36090.000000000007</v>
      </c>
      <c r="M18" s="259">
        <f t="shared" si="6"/>
        <v>18885</v>
      </c>
      <c r="N18" s="259">
        <f t="shared" si="6"/>
        <v>3010</v>
      </c>
      <c r="O18" s="291">
        <f t="shared" si="2"/>
        <v>366124</v>
      </c>
    </row>
    <row r="19" spans="1:25">
      <c r="A19" s="1062"/>
      <c r="B19" s="1065" t="s">
        <v>309</v>
      </c>
      <c r="C19" s="1065" t="s">
        <v>307</v>
      </c>
      <c r="D19" s="280" t="s">
        <v>306</v>
      </c>
      <c r="E19" s="295">
        <v>34.000000000000014</v>
      </c>
      <c r="F19" s="296">
        <v>445.00000000000034</v>
      </c>
      <c r="G19" s="296">
        <v>6062.9999999999982</v>
      </c>
      <c r="H19" s="296">
        <v>3970.0000000000005</v>
      </c>
      <c r="I19" s="296">
        <v>14637.000000000013</v>
      </c>
      <c r="J19" s="296">
        <v>2507.9999999999982</v>
      </c>
      <c r="K19" s="296">
        <v>41963.999999999978</v>
      </c>
      <c r="L19" s="296">
        <v>8574.0000000000073</v>
      </c>
      <c r="M19" s="296">
        <v>3926.9999999999986</v>
      </c>
      <c r="N19" s="297">
        <v>621.99999999999955</v>
      </c>
      <c r="O19" s="290">
        <f t="shared" si="2"/>
        <v>82744</v>
      </c>
    </row>
    <row r="20" spans="1:25">
      <c r="A20" s="1062"/>
      <c r="B20" s="1064"/>
      <c r="C20" s="1064"/>
      <c r="D20" s="280" t="s">
        <v>308</v>
      </c>
      <c r="E20" s="295">
        <v>276.00000000000028</v>
      </c>
      <c r="F20" s="296">
        <v>591</v>
      </c>
      <c r="G20" s="296">
        <v>3883.0000000000009</v>
      </c>
      <c r="H20" s="296">
        <v>5676.0000000000036</v>
      </c>
      <c r="I20" s="296">
        <v>17110.000000000007</v>
      </c>
      <c r="J20" s="296">
        <v>2051.9999999999991</v>
      </c>
      <c r="K20" s="296">
        <v>54045.000000000022</v>
      </c>
      <c r="L20" s="296">
        <v>8017</v>
      </c>
      <c r="M20" s="296">
        <v>4444.9999999999991</v>
      </c>
      <c r="N20" s="297">
        <v>767.00000000000034</v>
      </c>
      <c r="O20" s="290">
        <f t="shared" si="2"/>
        <v>96862.000000000029</v>
      </c>
    </row>
    <row r="21" spans="1:25">
      <c r="A21" s="1062"/>
      <c r="B21" s="1064"/>
      <c r="C21" s="1064"/>
      <c r="D21" s="280" t="s">
        <v>309</v>
      </c>
      <c r="E21" s="295">
        <v>341.00000000000023</v>
      </c>
      <c r="F21" s="296">
        <v>499.00000000000057</v>
      </c>
      <c r="G21" s="296">
        <v>6279.9999999999982</v>
      </c>
      <c r="H21" s="296">
        <v>3605.9999999999995</v>
      </c>
      <c r="I21" s="296">
        <v>17080.999999999996</v>
      </c>
      <c r="J21" s="296">
        <v>2800.9999999999991</v>
      </c>
      <c r="K21" s="296">
        <v>33964.000000000007</v>
      </c>
      <c r="L21" s="296">
        <v>8157.9999999999991</v>
      </c>
      <c r="M21" s="296">
        <v>4594.0000000000027</v>
      </c>
      <c r="N21" s="297">
        <v>918.00000000000034</v>
      </c>
      <c r="O21" s="290">
        <f t="shared" si="2"/>
        <v>78242</v>
      </c>
    </row>
    <row r="22" spans="1:25">
      <c r="A22" s="1062"/>
      <c r="B22" s="1064"/>
      <c r="C22" s="1064"/>
      <c r="D22" s="280" t="s">
        <v>310</v>
      </c>
      <c r="E22" s="295">
        <v>10.000000000000016</v>
      </c>
      <c r="F22" s="296">
        <v>531.00000000000023</v>
      </c>
      <c r="G22" s="296">
        <v>4305</v>
      </c>
      <c r="H22" s="296">
        <v>3705.0000000000009</v>
      </c>
      <c r="I22" s="296">
        <v>30040.000000000004</v>
      </c>
      <c r="J22" s="296">
        <v>3176.0000000000005</v>
      </c>
      <c r="K22" s="296">
        <v>48545.999999999993</v>
      </c>
      <c r="L22" s="296">
        <v>11341</v>
      </c>
      <c r="M22" s="296">
        <v>5919.0000000000018</v>
      </c>
      <c r="N22" s="297">
        <v>702.99999999999943</v>
      </c>
      <c r="O22" s="290">
        <f t="shared" si="2"/>
        <v>108276</v>
      </c>
    </row>
    <row r="23" spans="1:25" s="287" customFormat="1">
      <c r="A23" s="1062"/>
      <c r="B23" s="285"/>
      <c r="C23" s="285"/>
      <c r="D23" s="286"/>
      <c r="E23" s="259">
        <f>E24+E25+E26+E27</f>
        <v>29801.000000000004</v>
      </c>
      <c r="F23" s="259">
        <f t="shared" ref="F23:N23" si="7">F24+F25+F26+F27</f>
        <v>13718.000000000013</v>
      </c>
      <c r="G23" s="259">
        <f t="shared" si="7"/>
        <v>50816</v>
      </c>
      <c r="H23" s="259">
        <f t="shared" si="7"/>
        <v>105327.00000000001</v>
      </c>
      <c r="I23" s="259">
        <f t="shared" si="7"/>
        <v>20210.000000000007</v>
      </c>
      <c r="J23" s="259">
        <f t="shared" si="7"/>
        <v>23309</v>
      </c>
      <c r="K23" s="259">
        <f t="shared" si="7"/>
        <v>343633.00000000017</v>
      </c>
      <c r="L23" s="259">
        <f t="shared" si="7"/>
        <v>126798.99999999997</v>
      </c>
      <c r="M23" s="259">
        <f t="shared" si="7"/>
        <v>80693.999999999971</v>
      </c>
      <c r="N23" s="259">
        <f t="shared" si="7"/>
        <v>2120.0000000000009</v>
      </c>
      <c r="O23" s="291">
        <f t="shared" si="2"/>
        <v>796427.00000000012</v>
      </c>
    </row>
    <row r="24" spans="1:25" ht="15" thickBot="1">
      <c r="A24" s="1062"/>
      <c r="B24" s="1066" t="s">
        <v>310</v>
      </c>
      <c r="C24" s="1066" t="s">
        <v>307</v>
      </c>
      <c r="D24" s="280" t="s">
        <v>306</v>
      </c>
      <c r="E24" s="295">
        <v>8121.0000000000055</v>
      </c>
      <c r="F24" s="296">
        <v>180.99999999999991</v>
      </c>
      <c r="G24" s="296">
        <v>5678.0000000000009</v>
      </c>
      <c r="H24" s="296">
        <v>11654.999999999998</v>
      </c>
      <c r="I24" s="296">
        <v>4202.0000000000018</v>
      </c>
      <c r="J24" s="296">
        <v>1189</v>
      </c>
      <c r="K24" s="296">
        <v>81159.000000000044</v>
      </c>
      <c r="L24" s="296">
        <v>19673.000000000018</v>
      </c>
      <c r="M24" s="296">
        <v>7253.0000000000027</v>
      </c>
      <c r="N24" s="297">
        <v>422.99999999999983</v>
      </c>
      <c r="O24" s="290">
        <f t="shared" si="2"/>
        <v>139534.00000000006</v>
      </c>
    </row>
    <row r="25" spans="1:25">
      <c r="A25" s="1062"/>
      <c r="B25" s="1064"/>
      <c r="C25" s="1064"/>
      <c r="D25" s="280" t="s">
        <v>308</v>
      </c>
      <c r="E25" s="295">
        <v>5123</v>
      </c>
      <c r="F25" s="296">
        <v>12358.000000000013</v>
      </c>
      <c r="G25" s="296">
        <v>4475.0000000000018</v>
      </c>
      <c r="H25" s="296">
        <v>40575.000000000015</v>
      </c>
      <c r="I25" s="296">
        <v>5939.0000000000045</v>
      </c>
      <c r="J25" s="296">
        <v>7746</v>
      </c>
      <c r="K25" s="296">
        <v>81573.000000000044</v>
      </c>
      <c r="L25" s="296">
        <v>32932</v>
      </c>
      <c r="M25" s="296">
        <v>3722.0000000000005</v>
      </c>
      <c r="N25" s="297">
        <v>603.99999999999989</v>
      </c>
      <c r="O25" s="290">
        <f t="shared" si="2"/>
        <v>195047.00000000006</v>
      </c>
    </row>
    <row r="26" spans="1:25">
      <c r="A26" s="1062"/>
      <c r="B26" s="1064"/>
      <c r="C26" s="1064"/>
      <c r="D26" s="280" t="s">
        <v>309</v>
      </c>
      <c r="E26" s="295">
        <v>5674.9999999999973</v>
      </c>
      <c r="F26" s="296">
        <v>436.00000000000028</v>
      </c>
      <c r="G26" s="296">
        <v>21309</v>
      </c>
      <c r="H26" s="296">
        <v>13644.000000000002</v>
      </c>
      <c r="I26" s="296">
        <v>2492.9999999999991</v>
      </c>
      <c r="J26" s="296">
        <v>3606.0000000000005</v>
      </c>
      <c r="K26" s="296">
        <v>83554.000000000015</v>
      </c>
      <c r="L26" s="296">
        <v>22618.999999999989</v>
      </c>
      <c r="M26" s="296">
        <v>2736.0000000000005</v>
      </c>
      <c r="N26" s="297">
        <v>220.99999999999991</v>
      </c>
      <c r="O26" s="290">
        <f t="shared" si="2"/>
        <v>156293</v>
      </c>
    </row>
    <row r="27" spans="1:25" ht="15" thickBot="1">
      <c r="A27" s="1058"/>
      <c r="B27" s="1059"/>
      <c r="C27" s="1059"/>
      <c r="D27" s="281" t="s">
        <v>310</v>
      </c>
      <c r="E27" s="298">
        <v>10882</v>
      </c>
      <c r="F27" s="299">
        <v>742.99999999999989</v>
      </c>
      <c r="G27" s="299">
        <v>19353.999999999993</v>
      </c>
      <c r="H27" s="299">
        <v>39453</v>
      </c>
      <c r="I27" s="299">
        <v>7576.0000000000018</v>
      </c>
      <c r="J27" s="299">
        <v>10768.000000000002</v>
      </c>
      <c r="K27" s="299">
        <v>97347.000000000044</v>
      </c>
      <c r="L27" s="299">
        <v>51574.999999999971</v>
      </c>
      <c r="M27" s="299">
        <v>66982.999999999971</v>
      </c>
      <c r="N27" s="300">
        <v>872.00000000000136</v>
      </c>
      <c r="O27" s="290">
        <f t="shared" si="2"/>
        <v>305553</v>
      </c>
    </row>
    <row r="28" spans="1:25" s="265" customFormat="1"/>
    <row r="29" spans="1:25" ht="15" thickBot="1">
      <c r="A29" s="282"/>
      <c r="B29" s="283"/>
      <c r="C29" s="283"/>
      <c r="D29" s="284"/>
      <c r="E29" s="129">
        <f>E3/O3*100</f>
        <v>9.6419658120240452</v>
      </c>
      <c r="F29" s="129">
        <f>F3/O3*100</f>
        <v>1.9633319683942809</v>
      </c>
      <c r="G29" s="129">
        <f>G3/O3*100</f>
        <v>9.5511439938025848</v>
      </c>
      <c r="H29" s="129">
        <f>H3/O3*100</f>
        <v>9.7759160705562191</v>
      </c>
      <c r="I29" s="129">
        <f>I3/O3*100</f>
        <v>8.5593261334501598</v>
      </c>
      <c r="J29" s="129">
        <f>J3/O3*100</f>
        <v>2.4166234587373925</v>
      </c>
      <c r="K29" s="129">
        <f>K3/O3*100</f>
        <v>39.478466099206322</v>
      </c>
      <c r="L29" s="129">
        <f>L3/O3*100</f>
        <v>11.289295085061138</v>
      </c>
      <c r="M29" s="129">
        <f>M3/O3*100</f>
        <v>6.8307818511707667</v>
      </c>
      <c r="N29" s="266">
        <f>N3/O3*100</f>
        <v>0.4931495275970918</v>
      </c>
      <c r="P29" s="129">
        <f>ROUND(E29,1)</f>
        <v>9.6</v>
      </c>
      <c r="Q29" s="129">
        <f t="shared" ref="Q29:Y44" si="8">ROUND(F29,1)</f>
        <v>2</v>
      </c>
      <c r="R29" s="129">
        <f t="shared" si="8"/>
        <v>9.6</v>
      </c>
      <c r="S29" s="129">
        <f t="shared" si="8"/>
        <v>9.8000000000000007</v>
      </c>
      <c r="T29" s="129">
        <f t="shared" si="8"/>
        <v>8.6</v>
      </c>
      <c r="U29" s="129">
        <f t="shared" si="8"/>
        <v>2.4</v>
      </c>
      <c r="V29" s="129">
        <f t="shared" si="8"/>
        <v>39.5</v>
      </c>
      <c r="W29" s="129">
        <f t="shared" si="8"/>
        <v>11.3</v>
      </c>
      <c r="X29" s="129">
        <f t="shared" si="8"/>
        <v>6.8</v>
      </c>
      <c r="Y29" s="129">
        <f t="shared" si="8"/>
        <v>0.5</v>
      </c>
    </row>
    <row r="30" spans="1:25" ht="15" thickBot="1">
      <c r="A30" s="282"/>
      <c r="B30" s="283"/>
      <c r="C30" s="283"/>
      <c r="D30" s="279" t="s">
        <v>306</v>
      </c>
      <c r="E30" s="129">
        <f t="shared" ref="E30:E53" si="9">E4/O4*100</f>
        <v>10.461531859502058</v>
      </c>
      <c r="F30" s="129">
        <f t="shared" ref="F30:F53" si="10">F4/O4*100</f>
        <v>1.2323251106803899</v>
      </c>
      <c r="G30" s="129">
        <f t="shared" ref="G30:G53" si="11">G4/O4*100</f>
        <v>7.0399164622327763</v>
      </c>
      <c r="H30" s="129">
        <f t="shared" ref="H30:H53" si="12">H4/O4*100</f>
        <v>8.2418446969967842</v>
      </c>
      <c r="I30" s="129">
        <f t="shared" ref="I30:I53" si="13">I4/O4*100</f>
        <v>8.3906105838345866</v>
      </c>
      <c r="J30" s="129">
        <f t="shared" ref="J30:J53" si="14">J4/O4*100</f>
        <v>1.404335667336589</v>
      </c>
      <c r="K30" s="129">
        <f t="shared" ref="K30:K53" si="15">K4/O4*100</f>
        <v>47.857914273657698</v>
      </c>
      <c r="L30" s="129">
        <f t="shared" ref="L30:L53" si="16">L4/O4*100</f>
        <v>10.611012966949664</v>
      </c>
      <c r="M30" s="129">
        <f t="shared" ref="M30:M53" si="17">M4/O4*100</f>
        <v>4.0356322907800912</v>
      </c>
      <c r="N30" s="266">
        <f t="shared" ref="N30:N53" si="18">N4/O4*100</f>
        <v>0.72487608802935222</v>
      </c>
      <c r="P30" s="129">
        <f t="shared" ref="P30:P53" si="19">ROUND(E30,1)</f>
        <v>10.5</v>
      </c>
      <c r="Q30" s="129">
        <f t="shared" si="8"/>
        <v>1.2</v>
      </c>
      <c r="R30" s="129">
        <f t="shared" si="8"/>
        <v>7</v>
      </c>
      <c r="S30" s="129">
        <f t="shared" si="8"/>
        <v>8.1999999999999993</v>
      </c>
      <c r="T30" s="129">
        <f t="shared" si="8"/>
        <v>8.4</v>
      </c>
      <c r="U30" s="129">
        <f t="shared" si="8"/>
        <v>1.4</v>
      </c>
      <c r="V30" s="129">
        <f t="shared" si="8"/>
        <v>47.9</v>
      </c>
      <c r="W30" s="129">
        <f t="shared" si="8"/>
        <v>10.6</v>
      </c>
      <c r="X30" s="129">
        <f t="shared" si="8"/>
        <v>4</v>
      </c>
      <c r="Y30" s="129">
        <f t="shared" si="8"/>
        <v>0.7</v>
      </c>
    </row>
    <row r="31" spans="1:25" ht="15" thickBot="1">
      <c r="A31" s="282"/>
      <c r="B31" s="283"/>
      <c r="C31" s="283"/>
      <c r="D31" s="280" t="s">
        <v>308</v>
      </c>
      <c r="E31" s="129">
        <f t="shared" si="9"/>
        <v>9.5906640444851998</v>
      </c>
      <c r="F31" s="129">
        <f t="shared" si="10"/>
        <v>4.4840363218073991</v>
      </c>
      <c r="G31" s="129">
        <f t="shared" si="11"/>
        <v>6.7188982597125833</v>
      </c>
      <c r="H31" s="129">
        <f t="shared" si="12"/>
        <v>13.703371906258782</v>
      </c>
      <c r="I31" s="129">
        <f t="shared" si="13"/>
        <v>8.6073459954306202</v>
      </c>
      <c r="J31" s="129">
        <f t="shared" si="14"/>
        <v>2.8097451854521927</v>
      </c>
      <c r="K31" s="129">
        <f t="shared" si="15"/>
        <v>40.312064331794303</v>
      </c>
      <c r="L31" s="129">
        <f t="shared" si="16"/>
        <v>11.078098246990407</v>
      </c>
      <c r="M31" s="129">
        <f t="shared" si="17"/>
        <v>2.2059720006149046</v>
      </c>
      <c r="N31" s="129">
        <f t="shared" si="18"/>
        <v>0.48980370745360391</v>
      </c>
      <c r="P31" s="129">
        <f t="shared" si="19"/>
        <v>9.6</v>
      </c>
      <c r="Q31" s="129">
        <f t="shared" si="8"/>
        <v>4.5</v>
      </c>
      <c r="R31" s="129">
        <f t="shared" si="8"/>
        <v>6.7</v>
      </c>
      <c r="S31" s="129">
        <f t="shared" si="8"/>
        <v>13.7</v>
      </c>
      <c r="T31" s="129">
        <f t="shared" si="8"/>
        <v>8.6</v>
      </c>
      <c r="U31" s="129">
        <f t="shared" si="8"/>
        <v>2.8</v>
      </c>
      <c r="V31" s="129">
        <f t="shared" si="8"/>
        <v>40.299999999999997</v>
      </c>
      <c r="W31" s="129">
        <f t="shared" si="8"/>
        <v>11.1</v>
      </c>
      <c r="X31" s="129">
        <f t="shared" si="8"/>
        <v>2.2000000000000002</v>
      </c>
      <c r="Y31" s="129">
        <f t="shared" si="8"/>
        <v>0.5</v>
      </c>
    </row>
    <row r="32" spans="1:25" ht="15" thickBot="1">
      <c r="A32" s="282"/>
      <c r="B32" s="283"/>
      <c r="C32" s="283"/>
      <c r="D32" s="280" t="s">
        <v>309</v>
      </c>
      <c r="E32" s="129">
        <f t="shared" si="9"/>
        <v>11.072513571392996</v>
      </c>
      <c r="F32" s="129">
        <f t="shared" si="10"/>
        <v>1.2808780317744914</v>
      </c>
      <c r="G32" s="129">
        <f t="shared" si="11"/>
        <v>18.064582399521885</v>
      </c>
      <c r="H32" s="129">
        <f t="shared" si="12"/>
        <v>6.4056352407988442</v>
      </c>
      <c r="I32" s="129">
        <f t="shared" si="13"/>
        <v>7.9408212560386451</v>
      </c>
      <c r="J32" s="129">
        <f t="shared" si="14"/>
        <v>2.0926714477812638</v>
      </c>
      <c r="K32" s="129">
        <f t="shared" si="15"/>
        <v>40.694880223118687</v>
      </c>
      <c r="L32" s="129">
        <f t="shared" si="16"/>
        <v>9.7293814432989638</v>
      </c>
      <c r="M32" s="129">
        <f t="shared" si="17"/>
        <v>2.3170974650131986</v>
      </c>
      <c r="N32" s="129">
        <f t="shared" si="18"/>
        <v>0.40153892126101903</v>
      </c>
      <c r="P32" s="129">
        <f t="shared" si="19"/>
        <v>11.1</v>
      </c>
      <c r="Q32" s="129">
        <f t="shared" si="8"/>
        <v>1.3</v>
      </c>
      <c r="R32" s="129">
        <f t="shared" si="8"/>
        <v>18.100000000000001</v>
      </c>
      <c r="S32" s="129">
        <f t="shared" si="8"/>
        <v>6.4</v>
      </c>
      <c r="T32" s="129">
        <f t="shared" si="8"/>
        <v>7.9</v>
      </c>
      <c r="U32" s="129">
        <f t="shared" si="8"/>
        <v>2.1</v>
      </c>
      <c r="V32" s="129">
        <f t="shared" si="8"/>
        <v>40.700000000000003</v>
      </c>
      <c r="W32" s="129">
        <f t="shared" si="8"/>
        <v>9.6999999999999993</v>
      </c>
      <c r="X32" s="129">
        <f t="shared" si="8"/>
        <v>2.2999999999999998</v>
      </c>
      <c r="Y32" s="129">
        <f t="shared" si="8"/>
        <v>0.4</v>
      </c>
    </row>
    <row r="33" spans="1:25" ht="15" thickBot="1">
      <c r="A33" s="282"/>
      <c r="B33" s="283"/>
      <c r="C33" s="283"/>
      <c r="D33" s="280" t="s">
        <v>310</v>
      </c>
      <c r="E33" s="129">
        <f t="shared" si="9"/>
        <v>8.2744828065215277</v>
      </c>
      <c r="F33" s="266">
        <f t="shared" si="10"/>
        <v>0.88597535938486371</v>
      </c>
      <c r="G33" s="129">
        <f t="shared" si="11"/>
        <v>7.5813505966084911</v>
      </c>
      <c r="H33" s="129">
        <f t="shared" si="12"/>
        <v>9.83704345303636</v>
      </c>
      <c r="I33" s="129">
        <f t="shared" si="13"/>
        <v>9.0246099726873634</v>
      </c>
      <c r="J33" s="129">
        <f t="shared" si="14"/>
        <v>2.9044956559220627</v>
      </c>
      <c r="K33" s="129">
        <f t="shared" si="15"/>
        <v>33.250939191080199</v>
      </c>
      <c r="L33" s="129">
        <f t="shared" si="16"/>
        <v>12.86329177536224</v>
      </c>
      <c r="M33" s="129">
        <f t="shared" si="17"/>
        <v>14.954332535948694</v>
      </c>
      <c r="N33" s="129">
        <f t="shared" si="18"/>
        <v>0.42347865344819507</v>
      </c>
      <c r="P33" s="129">
        <f t="shared" si="19"/>
        <v>8.3000000000000007</v>
      </c>
      <c r="Q33" s="129">
        <f t="shared" si="8"/>
        <v>0.9</v>
      </c>
      <c r="R33" s="129">
        <f t="shared" si="8"/>
        <v>7.6</v>
      </c>
      <c r="S33" s="129">
        <f t="shared" si="8"/>
        <v>9.8000000000000007</v>
      </c>
      <c r="T33" s="129">
        <f t="shared" si="8"/>
        <v>9</v>
      </c>
      <c r="U33" s="129">
        <f t="shared" si="8"/>
        <v>2.9</v>
      </c>
      <c r="V33" s="129">
        <f t="shared" si="8"/>
        <v>33.299999999999997</v>
      </c>
      <c r="W33" s="129">
        <f t="shared" si="8"/>
        <v>12.9</v>
      </c>
      <c r="X33" s="129">
        <f t="shared" si="8"/>
        <v>15</v>
      </c>
      <c r="Y33" s="129">
        <f t="shared" si="8"/>
        <v>0.4</v>
      </c>
    </row>
    <row r="34" spans="1:25" ht="15" thickBot="1">
      <c r="A34" s="288"/>
      <c r="B34" s="285"/>
      <c r="C34" s="285"/>
      <c r="D34" s="286"/>
      <c r="E34" s="129">
        <f t="shared" si="9"/>
        <v>15.843840517975808</v>
      </c>
      <c r="F34" s="129">
        <f t="shared" si="10"/>
        <v>1.0329698415402966</v>
      </c>
      <c r="G34" s="129">
        <f t="shared" si="11"/>
        <v>68.273981939001544</v>
      </c>
      <c r="H34" s="129">
        <f t="shared" si="12"/>
        <v>0.47495314363605384</v>
      </c>
      <c r="I34" s="129">
        <f t="shared" si="13"/>
        <v>1.9807462940875791</v>
      </c>
      <c r="J34" s="129">
        <f t="shared" si="14"/>
        <v>0.42383711024024556</v>
      </c>
      <c r="K34" s="129">
        <f t="shared" si="15"/>
        <v>9.119952291702166</v>
      </c>
      <c r="L34" s="129">
        <f t="shared" si="16"/>
        <v>2.7858238200715637</v>
      </c>
      <c r="M34" s="129">
        <f t="shared" si="17"/>
        <v>1.064917362412676E-2</v>
      </c>
      <c r="N34" s="129">
        <f t="shared" si="18"/>
        <v>5.3245868120633838E-2</v>
      </c>
      <c r="P34" s="129">
        <f t="shared" si="19"/>
        <v>15.8</v>
      </c>
      <c r="Q34" s="129">
        <f t="shared" si="8"/>
        <v>1</v>
      </c>
      <c r="R34" s="129">
        <f t="shared" si="8"/>
        <v>68.3</v>
      </c>
      <c r="S34" s="129">
        <f t="shared" si="8"/>
        <v>0.5</v>
      </c>
      <c r="T34" s="129">
        <f t="shared" si="8"/>
        <v>2</v>
      </c>
      <c r="U34" s="129">
        <f t="shared" si="8"/>
        <v>0.4</v>
      </c>
      <c r="V34" s="129">
        <f t="shared" si="8"/>
        <v>9.1</v>
      </c>
      <c r="W34" s="129">
        <f t="shared" si="8"/>
        <v>2.8</v>
      </c>
      <c r="X34" s="129">
        <f t="shared" si="8"/>
        <v>0</v>
      </c>
      <c r="Y34" s="129">
        <f t="shared" si="8"/>
        <v>0.1</v>
      </c>
    </row>
    <row r="35" spans="1:25" ht="15" thickBot="1">
      <c r="A35" s="1061" t="s">
        <v>305</v>
      </c>
      <c r="B35" s="1063" t="s">
        <v>306</v>
      </c>
      <c r="C35" s="1063" t="s">
        <v>307</v>
      </c>
      <c r="D35" s="279" t="s">
        <v>306</v>
      </c>
      <c r="E35" s="129">
        <f t="shared" si="9"/>
        <v>23.207814715613672</v>
      </c>
      <c r="F35" s="266">
        <f t="shared" si="10"/>
        <v>1.7646132030880743</v>
      </c>
      <c r="G35" s="129">
        <f t="shared" si="11"/>
        <v>56.436111548763201</v>
      </c>
      <c r="H35" s="129">
        <f t="shared" si="12"/>
        <v>1.4495037025366317</v>
      </c>
      <c r="I35" s="129">
        <f t="shared" si="13"/>
        <v>2.4263431542461014</v>
      </c>
      <c r="J35" s="129">
        <f t="shared" si="14"/>
        <v>0.25208760044115336</v>
      </c>
      <c r="K35" s="129">
        <f t="shared" si="15"/>
        <v>8.7127776902473606</v>
      </c>
      <c r="L35" s="129">
        <f t="shared" si="16"/>
        <v>5.7192374350086697</v>
      </c>
      <c r="M35" s="129">
        <f t="shared" si="17"/>
        <v>0</v>
      </c>
      <c r="N35" s="129">
        <f t="shared" si="18"/>
        <v>3.1510950055144184E-2</v>
      </c>
      <c r="P35" s="129">
        <f t="shared" si="19"/>
        <v>23.2</v>
      </c>
      <c r="Q35" s="129">
        <f t="shared" si="8"/>
        <v>1.8</v>
      </c>
      <c r="R35" s="129">
        <f t="shared" si="8"/>
        <v>56.4</v>
      </c>
      <c r="S35" s="129">
        <f t="shared" si="8"/>
        <v>1.4</v>
      </c>
      <c r="T35" s="129">
        <f t="shared" si="8"/>
        <v>2.4</v>
      </c>
      <c r="U35" s="129">
        <f t="shared" si="8"/>
        <v>0.3</v>
      </c>
      <c r="V35" s="129">
        <f t="shared" si="8"/>
        <v>8.6999999999999993</v>
      </c>
      <c r="W35" s="129">
        <f t="shared" si="8"/>
        <v>5.7</v>
      </c>
      <c r="X35" s="129">
        <f t="shared" si="8"/>
        <v>0</v>
      </c>
      <c r="Y35" s="129">
        <f t="shared" si="8"/>
        <v>0</v>
      </c>
    </row>
    <row r="36" spans="1:25">
      <c r="A36" s="1062"/>
      <c r="B36" s="1064"/>
      <c r="C36" s="1064"/>
      <c r="D36" s="280" t="s">
        <v>308</v>
      </c>
      <c r="E36" s="129">
        <f t="shared" si="9"/>
        <v>16.930845840931415</v>
      </c>
      <c r="F36" s="129">
        <f t="shared" si="10"/>
        <v>0.78552391639781194</v>
      </c>
      <c r="G36" s="129">
        <f t="shared" si="11"/>
        <v>66.040117828587427</v>
      </c>
      <c r="H36" s="129">
        <f t="shared" si="12"/>
        <v>0.16131294711740776</v>
      </c>
      <c r="I36" s="129">
        <f t="shared" si="13"/>
        <v>2.9176602609061582</v>
      </c>
      <c r="J36" s="129">
        <f t="shared" si="14"/>
        <v>0.42782999018095125</v>
      </c>
      <c r="K36" s="129">
        <f t="shared" si="15"/>
        <v>9.475382241548612</v>
      </c>
      <c r="L36" s="129">
        <f t="shared" si="16"/>
        <v>3.1701500911768843</v>
      </c>
      <c r="M36" s="129">
        <f t="shared" si="17"/>
        <v>3.5068031982045146E-2</v>
      </c>
      <c r="N36" s="129">
        <f t="shared" si="18"/>
        <v>5.6108851171272282E-2</v>
      </c>
      <c r="P36" s="129">
        <f t="shared" si="19"/>
        <v>16.899999999999999</v>
      </c>
      <c r="Q36" s="129">
        <f t="shared" si="8"/>
        <v>0.8</v>
      </c>
      <c r="R36" s="129">
        <f t="shared" si="8"/>
        <v>66</v>
      </c>
      <c r="S36" s="129">
        <f t="shared" si="8"/>
        <v>0.2</v>
      </c>
      <c r="T36" s="129">
        <f t="shared" si="8"/>
        <v>2.9</v>
      </c>
      <c r="U36" s="129">
        <f t="shared" si="8"/>
        <v>0.4</v>
      </c>
      <c r="V36" s="129">
        <f t="shared" si="8"/>
        <v>9.5</v>
      </c>
      <c r="W36" s="129">
        <f t="shared" si="8"/>
        <v>3.2</v>
      </c>
      <c r="X36" s="129">
        <f t="shared" si="8"/>
        <v>0</v>
      </c>
      <c r="Y36" s="129">
        <f t="shared" si="8"/>
        <v>0.1</v>
      </c>
    </row>
    <row r="37" spans="1:25">
      <c r="A37" s="1062"/>
      <c r="B37" s="1064"/>
      <c r="C37" s="1064"/>
      <c r="D37" s="280" t="s">
        <v>309</v>
      </c>
      <c r="E37" s="129">
        <f t="shared" si="9"/>
        <v>12.977562158884174</v>
      </c>
      <c r="F37" s="129">
        <f t="shared" si="10"/>
        <v>0.94272010584927524</v>
      </c>
      <c r="G37" s="129">
        <f t="shared" si="11"/>
        <v>75.571971994045981</v>
      </c>
      <c r="H37" s="129">
        <f t="shared" si="12"/>
        <v>0.26462318760681403</v>
      </c>
      <c r="I37" s="129">
        <f t="shared" si="13"/>
        <v>0.99784993660069432</v>
      </c>
      <c r="J37" s="129">
        <f t="shared" si="14"/>
        <v>0.40244776448536335</v>
      </c>
      <c r="K37" s="129">
        <f t="shared" si="15"/>
        <v>6.3564694856386774</v>
      </c>
      <c r="L37" s="266">
        <f t="shared" si="16"/>
        <v>2.4312255361376036</v>
      </c>
      <c r="M37" s="129">
        <f t="shared" si="17"/>
        <v>0</v>
      </c>
      <c r="N37" s="129">
        <f t="shared" si="18"/>
        <v>5.512983075141957E-2</v>
      </c>
      <c r="P37" s="129">
        <f t="shared" si="19"/>
        <v>13</v>
      </c>
      <c r="Q37" s="129">
        <f t="shared" si="8"/>
        <v>0.9</v>
      </c>
      <c r="R37" s="129">
        <f t="shared" si="8"/>
        <v>75.599999999999994</v>
      </c>
      <c r="S37" s="129">
        <f t="shared" si="8"/>
        <v>0.3</v>
      </c>
      <c r="T37" s="129">
        <f t="shared" si="8"/>
        <v>1</v>
      </c>
      <c r="U37" s="129">
        <f t="shared" si="8"/>
        <v>0.4</v>
      </c>
      <c r="V37" s="129">
        <f t="shared" si="8"/>
        <v>6.4</v>
      </c>
      <c r="W37" s="129">
        <f t="shared" si="8"/>
        <v>2.4</v>
      </c>
      <c r="X37" s="129">
        <f t="shared" si="8"/>
        <v>0</v>
      </c>
      <c r="Y37" s="129">
        <f t="shared" si="8"/>
        <v>0.1</v>
      </c>
    </row>
    <row r="38" spans="1:25">
      <c r="A38" s="1062"/>
      <c r="B38" s="1064"/>
      <c r="C38" s="1064"/>
      <c r="D38" s="280" t="s">
        <v>310</v>
      </c>
      <c r="E38" s="129">
        <f t="shared" si="9"/>
        <v>14.59551656920077</v>
      </c>
      <c r="F38" s="129">
        <f t="shared" si="10"/>
        <v>1.0964912280701751</v>
      </c>
      <c r="G38" s="129">
        <f t="shared" si="11"/>
        <v>65.180311890838212</v>
      </c>
      <c r="H38" s="129">
        <f t="shared" si="12"/>
        <v>0.73099415204678375</v>
      </c>
      <c r="I38" s="129">
        <f t="shared" si="13"/>
        <v>2.1807992202729061</v>
      </c>
      <c r="J38" s="129">
        <f t="shared" si="14"/>
        <v>0.59697855750487361</v>
      </c>
      <c r="K38" s="129">
        <f t="shared" si="15"/>
        <v>14.924463937621837</v>
      </c>
      <c r="L38" s="129">
        <f t="shared" si="16"/>
        <v>0.63352826510721272</v>
      </c>
      <c r="M38" s="129">
        <f t="shared" si="17"/>
        <v>0</v>
      </c>
      <c r="N38" s="129">
        <f t="shared" si="18"/>
        <v>6.0916179337232007E-2</v>
      </c>
      <c r="P38" s="129">
        <f t="shared" si="19"/>
        <v>14.6</v>
      </c>
      <c r="Q38" s="129">
        <f t="shared" si="8"/>
        <v>1.1000000000000001</v>
      </c>
      <c r="R38" s="129">
        <f t="shared" si="8"/>
        <v>65.2</v>
      </c>
      <c r="S38" s="129">
        <f t="shared" si="8"/>
        <v>0.7</v>
      </c>
      <c r="T38" s="129">
        <f t="shared" si="8"/>
        <v>2.2000000000000002</v>
      </c>
      <c r="U38" s="129">
        <f t="shared" si="8"/>
        <v>0.6</v>
      </c>
      <c r="V38" s="129">
        <f t="shared" si="8"/>
        <v>14.9</v>
      </c>
      <c r="W38" s="129">
        <f t="shared" si="8"/>
        <v>0.6</v>
      </c>
      <c r="X38" s="129">
        <f t="shared" si="8"/>
        <v>0</v>
      </c>
      <c r="Y38" s="129">
        <f t="shared" si="8"/>
        <v>0.1</v>
      </c>
    </row>
    <row r="39" spans="1:25">
      <c r="A39" s="1062"/>
      <c r="B39" s="285"/>
      <c r="C39" s="285"/>
      <c r="D39" s="286"/>
      <c r="E39" s="129">
        <f t="shared" si="9"/>
        <v>40.12881187888739</v>
      </c>
      <c r="F39" s="129">
        <f t="shared" si="10"/>
        <v>4.859298389657873</v>
      </c>
      <c r="G39" s="129">
        <f t="shared" si="11"/>
        <v>14.244440485503828</v>
      </c>
      <c r="H39" s="129">
        <f t="shared" si="12"/>
        <v>8.1233588685003433</v>
      </c>
      <c r="I39" s="129">
        <f t="shared" si="13"/>
        <v>9.9215355181521776</v>
      </c>
      <c r="J39" s="129">
        <f t="shared" si="14"/>
        <v>0.55149764141809288</v>
      </c>
      <c r="K39" s="129">
        <f t="shared" si="15"/>
        <v>20.524310047016726</v>
      </c>
      <c r="L39" s="129">
        <f t="shared" si="16"/>
        <v>0.57976964129416086</v>
      </c>
      <c r="M39" s="129">
        <f t="shared" si="17"/>
        <v>0.26025731392763929</v>
      </c>
      <c r="N39" s="129">
        <f t="shared" si="18"/>
        <v>0.80672021564177454</v>
      </c>
      <c r="P39" s="129">
        <f t="shared" si="19"/>
        <v>40.1</v>
      </c>
      <c r="Q39" s="129">
        <f t="shared" si="8"/>
        <v>4.9000000000000004</v>
      </c>
      <c r="R39" s="129">
        <f t="shared" si="8"/>
        <v>14.2</v>
      </c>
      <c r="S39" s="129">
        <f t="shared" si="8"/>
        <v>8.1</v>
      </c>
      <c r="T39" s="129">
        <f t="shared" si="8"/>
        <v>9.9</v>
      </c>
      <c r="U39" s="129">
        <f t="shared" si="8"/>
        <v>0.6</v>
      </c>
      <c r="V39" s="129">
        <f t="shared" si="8"/>
        <v>20.5</v>
      </c>
      <c r="W39" s="129">
        <f t="shared" si="8"/>
        <v>0.6</v>
      </c>
      <c r="X39" s="129">
        <f t="shared" si="8"/>
        <v>0.3</v>
      </c>
      <c r="Y39" s="129">
        <f t="shared" si="8"/>
        <v>0.8</v>
      </c>
    </row>
    <row r="40" spans="1:25">
      <c r="A40" s="1062"/>
      <c r="B40" s="1065" t="s">
        <v>308</v>
      </c>
      <c r="C40" s="1065" t="s">
        <v>307</v>
      </c>
      <c r="D40" s="280" t="s">
        <v>306</v>
      </c>
      <c r="E40" s="129">
        <f t="shared" si="9"/>
        <v>38.47556313591717</v>
      </c>
      <c r="F40" s="129">
        <f t="shared" si="10"/>
        <v>5.3088670626752181</v>
      </c>
      <c r="G40" s="129">
        <f t="shared" si="11"/>
        <v>8.5533925385716358</v>
      </c>
      <c r="H40" s="129">
        <f t="shared" si="12"/>
        <v>14.370013134936963</v>
      </c>
      <c r="I40" s="129">
        <f t="shared" si="13"/>
        <v>8.7631594424513395</v>
      </c>
      <c r="J40" s="129">
        <f t="shared" si="14"/>
        <v>0.4195338077594149</v>
      </c>
      <c r="K40" s="129">
        <f t="shared" si="15"/>
        <v>19.900409731615984</v>
      </c>
      <c r="L40" s="129">
        <f t="shared" si="16"/>
        <v>2.0819855319649494</v>
      </c>
      <c r="M40" s="266">
        <f t="shared" si="17"/>
        <v>0.20584602717167569</v>
      </c>
      <c r="N40" s="129">
        <f t="shared" si="18"/>
        <v>1.9212295869356391</v>
      </c>
      <c r="P40" s="129">
        <f t="shared" si="19"/>
        <v>38.5</v>
      </c>
      <c r="Q40" s="129">
        <f t="shared" si="8"/>
        <v>5.3</v>
      </c>
      <c r="R40" s="129">
        <f t="shared" si="8"/>
        <v>8.6</v>
      </c>
      <c r="S40" s="129">
        <f t="shared" si="8"/>
        <v>14.4</v>
      </c>
      <c r="T40" s="129">
        <f t="shared" si="8"/>
        <v>8.8000000000000007</v>
      </c>
      <c r="U40" s="129">
        <f t="shared" si="8"/>
        <v>0.4</v>
      </c>
      <c r="V40" s="129">
        <f t="shared" si="8"/>
        <v>19.899999999999999</v>
      </c>
      <c r="W40" s="129">
        <f t="shared" si="8"/>
        <v>2.1</v>
      </c>
      <c r="X40" s="129">
        <f t="shared" si="8"/>
        <v>0.2</v>
      </c>
      <c r="Y40" s="129">
        <f t="shared" si="8"/>
        <v>1.9</v>
      </c>
    </row>
    <row r="41" spans="1:25">
      <c r="A41" s="1062"/>
      <c r="B41" s="1064"/>
      <c r="C41" s="1064"/>
      <c r="D41" s="280" t="s">
        <v>308</v>
      </c>
      <c r="E41" s="129">
        <f t="shared" si="9"/>
        <v>39.889212254136972</v>
      </c>
      <c r="F41" s="129">
        <f t="shared" si="10"/>
        <v>5.4226946166715866</v>
      </c>
      <c r="G41" s="129">
        <f t="shared" si="11"/>
        <v>10.651370084496746</v>
      </c>
      <c r="H41" s="129">
        <f t="shared" si="12"/>
        <v>7.631419854626234</v>
      </c>
      <c r="I41" s="129">
        <f t="shared" si="13"/>
        <v>12.667482109466178</v>
      </c>
      <c r="J41" s="129">
        <f t="shared" si="14"/>
        <v>1.0432044090148613</v>
      </c>
      <c r="K41" s="266">
        <f t="shared" si="15"/>
        <v>21.266185836602126</v>
      </c>
      <c r="L41" s="129">
        <f t="shared" si="16"/>
        <v>0.55675060103758078</v>
      </c>
      <c r="M41" s="129">
        <f t="shared" si="17"/>
        <v>0.212296315042108</v>
      </c>
      <c r="N41" s="129">
        <f t="shared" si="18"/>
        <v>0.65938391890562031</v>
      </c>
      <c r="P41" s="129">
        <f t="shared" si="19"/>
        <v>39.9</v>
      </c>
      <c r="Q41" s="129">
        <f t="shared" si="8"/>
        <v>5.4</v>
      </c>
      <c r="R41" s="129">
        <f t="shared" si="8"/>
        <v>10.7</v>
      </c>
      <c r="S41" s="129">
        <f t="shared" si="8"/>
        <v>7.6</v>
      </c>
      <c r="T41" s="129">
        <f t="shared" si="8"/>
        <v>12.7</v>
      </c>
      <c r="U41" s="129">
        <f t="shared" si="8"/>
        <v>1</v>
      </c>
      <c r="V41" s="129">
        <f t="shared" si="8"/>
        <v>21.3</v>
      </c>
      <c r="W41" s="129">
        <f t="shared" si="8"/>
        <v>0.6</v>
      </c>
      <c r="X41" s="129">
        <f t="shared" si="8"/>
        <v>0.2</v>
      </c>
      <c r="Y41" s="129">
        <f t="shared" si="8"/>
        <v>0.7</v>
      </c>
    </row>
    <row r="42" spans="1:25">
      <c r="A42" s="1062"/>
      <c r="B42" s="1064"/>
      <c r="C42" s="1064"/>
      <c r="D42" s="280" t="s">
        <v>309</v>
      </c>
      <c r="E42" s="129">
        <f t="shared" si="9"/>
        <v>39.658842396850851</v>
      </c>
      <c r="F42" s="129">
        <f t="shared" si="10"/>
        <v>4.3869368712640338</v>
      </c>
      <c r="G42" s="129">
        <f t="shared" si="11"/>
        <v>24.402974194488998</v>
      </c>
      <c r="H42" s="129">
        <f t="shared" si="12"/>
        <v>4.7834961364630431</v>
      </c>
      <c r="I42" s="266">
        <f t="shared" si="13"/>
        <v>8.3918938620790176</v>
      </c>
      <c r="J42" s="266">
        <f t="shared" si="14"/>
        <v>0.35427904942411453</v>
      </c>
      <c r="K42" s="129">
        <f t="shared" si="15"/>
        <v>17.592943577781021</v>
      </c>
      <c r="L42" s="129">
        <f t="shared" si="16"/>
        <v>5.6859600524857855E-2</v>
      </c>
      <c r="M42" s="129">
        <f t="shared" si="17"/>
        <v>0.16620498614958465</v>
      </c>
      <c r="N42" s="129">
        <f t="shared" si="18"/>
        <v>0.2055693249744861</v>
      </c>
      <c r="P42" s="129">
        <f t="shared" si="19"/>
        <v>39.700000000000003</v>
      </c>
      <c r="Q42" s="129">
        <f t="shared" si="8"/>
        <v>4.4000000000000004</v>
      </c>
      <c r="R42" s="129">
        <f t="shared" si="8"/>
        <v>24.4</v>
      </c>
      <c r="S42" s="129">
        <f t="shared" si="8"/>
        <v>4.8</v>
      </c>
      <c r="T42" s="129">
        <f t="shared" si="8"/>
        <v>8.4</v>
      </c>
      <c r="U42" s="129">
        <f t="shared" si="8"/>
        <v>0.4</v>
      </c>
      <c r="V42" s="129">
        <f t="shared" si="8"/>
        <v>17.600000000000001</v>
      </c>
      <c r="W42" s="129">
        <f t="shared" si="8"/>
        <v>0.1</v>
      </c>
      <c r="X42" s="129">
        <f t="shared" si="8"/>
        <v>0.2</v>
      </c>
      <c r="Y42" s="129">
        <f t="shared" si="8"/>
        <v>0.2</v>
      </c>
    </row>
    <row r="43" spans="1:25">
      <c r="A43" s="1062"/>
      <c r="B43" s="1064"/>
      <c r="C43" s="1064"/>
      <c r="D43" s="280" t="s">
        <v>310</v>
      </c>
      <c r="E43" s="129">
        <f t="shared" si="9"/>
        <v>42.1087729697688</v>
      </c>
      <c r="F43" s="129">
        <f t="shared" si="10"/>
        <v>4.4057498518079461</v>
      </c>
      <c r="G43" s="129">
        <f t="shared" si="11"/>
        <v>12.008002371072909</v>
      </c>
      <c r="H43" s="129">
        <f t="shared" si="12"/>
        <v>7.3147599288678062</v>
      </c>
      <c r="I43" s="266">
        <f t="shared" si="13"/>
        <v>9.4576170717249486</v>
      </c>
      <c r="J43" s="129">
        <f t="shared" si="14"/>
        <v>0.33343212803793754</v>
      </c>
      <c r="K43" s="129">
        <f t="shared" si="15"/>
        <v>23.193538826318928</v>
      </c>
      <c r="L43" s="129">
        <f t="shared" si="16"/>
        <v>0</v>
      </c>
      <c r="M43" s="129">
        <f t="shared" si="17"/>
        <v>0.44754001185536435</v>
      </c>
      <c r="N43" s="129">
        <f t="shared" si="18"/>
        <v>0.73058684054534673</v>
      </c>
      <c r="P43" s="129">
        <f t="shared" si="19"/>
        <v>42.1</v>
      </c>
      <c r="Q43" s="129">
        <f t="shared" si="8"/>
        <v>4.4000000000000004</v>
      </c>
      <c r="R43" s="129">
        <f t="shared" si="8"/>
        <v>12</v>
      </c>
      <c r="S43" s="129">
        <f t="shared" si="8"/>
        <v>7.3</v>
      </c>
      <c r="T43" s="129">
        <f t="shared" si="8"/>
        <v>9.5</v>
      </c>
      <c r="U43" s="129">
        <f t="shared" si="8"/>
        <v>0.3</v>
      </c>
      <c r="V43" s="129">
        <f t="shared" si="8"/>
        <v>23.2</v>
      </c>
      <c r="W43" s="129">
        <f t="shared" si="8"/>
        <v>0</v>
      </c>
      <c r="X43" s="129">
        <f t="shared" si="8"/>
        <v>0.4</v>
      </c>
      <c r="Y43" s="129">
        <f t="shared" si="8"/>
        <v>0.7</v>
      </c>
    </row>
    <row r="44" spans="1:25">
      <c r="A44" s="1062"/>
      <c r="B44" s="285"/>
      <c r="C44" s="285"/>
      <c r="D44" s="286"/>
      <c r="E44" s="129">
        <f t="shared" si="9"/>
        <v>0.18053992636374575</v>
      </c>
      <c r="F44" s="129">
        <f t="shared" si="10"/>
        <v>0.56428969420196462</v>
      </c>
      <c r="G44" s="129">
        <f t="shared" si="11"/>
        <v>5.607662977570441</v>
      </c>
      <c r="H44" s="129">
        <f t="shared" si="12"/>
        <v>4.6314909702723677</v>
      </c>
      <c r="I44" s="129">
        <f t="shared" si="13"/>
        <v>21.541335722323588</v>
      </c>
      <c r="J44" s="129">
        <f t="shared" si="14"/>
        <v>2.8779866930329607</v>
      </c>
      <c r="K44" s="129">
        <f t="shared" si="15"/>
        <v>48.759163562071869</v>
      </c>
      <c r="L44" s="129">
        <f t="shared" si="16"/>
        <v>9.8573161005560976</v>
      </c>
      <c r="M44" s="129">
        <f t="shared" si="17"/>
        <v>5.1580885164589043</v>
      </c>
      <c r="N44" s="129">
        <f t="shared" si="18"/>
        <v>0.82212583714807008</v>
      </c>
      <c r="P44" s="129">
        <f t="shared" si="19"/>
        <v>0.2</v>
      </c>
      <c r="Q44" s="129">
        <f t="shared" si="8"/>
        <v>0.6</v>
      </c>
      <c r="R44" s="129">
        <f t="shared" si="8"/>
        <v>5.6</v>
      </c>
      <c r="S44" s="129">
        <f t="shared" si="8"/>
        <v>4.5999999999999996</v>
      </c>
      <c r="T44" s="129">
        <f t="shared" si="8"/>
        <v>21.5</v>
      </c>
      <c r="U44" s="129">
        <f t="shared" si="8"/>
        <v>2.9</v>
      </c>
      <c r="V44" s="129">
        <f t="shared" si="8"/>
        <v>48.8</v>
      </c>
      <c r="W44" s="129">
        <f t="shared" si="8"/>
        <v>9.9</v>
      </c>
      <c r="X44" s="129">
        <f t="shared" si="8"/>
        <v>5.2</v>
      </c>
      <c r="Y44" s="129">
        <f t="shared" si="8"/>
        <v>0.8</v>
      </c>
    </row>
    <row r="45" spans="1:25">
      <c r="A45" s="1062"/>
      <c r="B45" s="1065" t="s">
        <v>309</v>
      </c>
      <c r="C45" s="1065" t="s">
        <v>307</v>
      </c>
      <c r="D45" s="280" t="s">
        <v>306</v>
      </c>
      <c r="E45" s="129">
        <f t="shared" si="9"/>
        <v>4.109059267137196E-2</v>
      </c>
      <c r="F45" s="129">
        <f t="shared" si="10"/>
        <v>0.5378033452576626</v>
      </c>
      <c r="G45" s="129">
        <f t="shared" si="11"/>
        <v>7.3274195107802349</v>
      </c>
      <c r="H45" s="266">
        <f t="shared" si="12"/>
        <v>4.7979309678043123</v>
      </c>
      <c r="I45" s="129">
        <f t="shared" si="13"/>
        <v>17.689500145025637</v>
      </c>
      <c r="J45" s="129">
        <f t="shared" si="14"/>
        <v>3.0310354829353163</v>
      </c>
      <c r="K45" s="129">
        <f t="shared" si="15"/>
        <v>50.715459731219156</v>
      </c>
      <c r="L45" s="129">
        <f t="shared" si="16"/>
        <v>10.362080634245393</v>
      </c>
      <c r="M45" s="129">
        <f t="shared" si="17"/>
        <v>4.7459634535434576</v>
      </c>
      <c r="N45" s="129">
        <f t="shared" si="18"/>
        <v>0.75171613651745084</v>
      </c>
      <c r="P45" s="129">
        <f t="shared" si="19"/>
        <v>0</v>
      </c>
      <c r="Q45" s="129">
        <f t="shared" ref="Q45:Q53" si="20">ROUND(F45,1)</f>
        <v>0.5</v>
      </c>
      <c r="R45" s="129">
        <f t="shared" ref="R45:R53" si="21">ROUND(G45,1)</f>
        <v>7.3</v>
      </c>
      <c r="S45" s="129">
        <f t="shared" ref="S45:S53" si="22">ROUND(H45,1)</f>
        <v>4.8</v>
      </c>
      <c r="T45" s="129">
        <f t="shared" ref="T45:T53" si="23">ROUND(I45,1)</f>
        <v>17.7</v>
      </c>
      <c r="U45" s="129">
        <f t="shared" ref="U45:U53" si="24">ROUND(J45,1)</f>
        <v>3</v>
      </c>
      <c r="V45" s="129">
        <f t="shared" ref="V45:V53" si="25">ROUND(K45,1)</f>
        <v>50.7</v>
      </c>
      <c r="W45" s="129">
        <f t="shared" ref="W45:W53" si="26">ROUND(L45,1)</f>
        <v>10.4</v>
      </c>
      <c r="X45" s="129">
        <f t="shared" ref="X45:X53" si="27">ROUND(M45,1)</f>
        <v>4.7</v>
      </c>
      <c r="Y45" s="129">
        <f t="shared" ref="Y45:Y53" si="28">ROUND(N45,1)</f>
        <v>0.8</v>
      </c>
    </row>
    <row r="46" spans="1:25">
      <c r="A46" s="1062"/>
      <c r="B46" s="1064"/>
      <c r="C46" s="1064"/>
      <c r="D46" s="280" t="s">
        <v>308</v>
      </c>
      <c r="E46" s="129">
        <f t="shared" si="9"/>
        <v>0.28494146311246948</v>
      </c>
      <c r="F46" s="266">
        <f t="shared" si="10"/>
        <v>0.61014639383865688</v>
      </c>
      <c r="G46" s="129">
        <f t="shared" si="11"/>
        <v>4.0087960190786891</v>
      </c>
      <c r="H46" s="129">
        <f t="shared" si="12"/>
        <v>5.8598831327042618</v>
      </c>
      <c r="I46" s="129">
        <f t="shared" si="13"/>
        <v>17.664305919762139</v>
      </c>
      <c r="J46" s="129">
        <f t="shared" si="14"/>
        <v>2.1184778344448785</v>
      </c>
      <c r="K46" s="129">
        <f t="shared" si="15"/>
        <v>55.795874543164501</v>
      </c>
      <c r="L46" s="129">
        <f t="shared" si="16"/>
        <v>8.2767235861328459</v>
      </c>
      <c r="M46" s="129">
        <f t="shared" si="17"/>
        <v>4.589002911358425</v>
      </c>
      <c r="N46" s="129">
        <f t="shared" si="18"/>
        <v>0.79184819640313042</v>
      </c>
      <c r="P46" s="129">
        <f t="shared" si="19"/>
        <v>0.3</v>
      </c>
      <c r="Q46" s="129">
        <f t="shared" si="20"/>
        <v>0.6</v>
      </c>
      <c r="R46" s="129">
        <f t="shared" si="21"/>
        <v>4</v>
      </c>
      <c r="S46" s="129">
        <f t="shared" si="22"/>
        <v>5.9</v>
      </c>
      <c r="T46" s="129">
        <f t="shared" si="23"/>
        <v>17.7</v>
      </c>
      <c r="U46" s="129">
        <f t="shared" si="24"/>
        <v>2.1</v>
      </c>
      <c r="V46" s="129">
        <f t="shared" si="25"/>
        <v>55.8</v>
      </c>
      <c r="W46" s="129">
        <f t="shared" si="26"/>
        <v>8.3000000000000007</v>
      </c>
      <c r="X46" s="129">
        <f t="shared" si="27"/>
        <v>4.5999999999999996</v>
      </c>
      <c r="Y46" s="129">
        <f t="shared" si="28"/>
        <v>0.8</v>
      </c>
    </row>
    <row r="47" spans="1:25">
      <c r="A47" s="1062"/>
      <c r="B47" s="1064"/>
      <c r="C47" s="1064"/>
      <c r="D47" s="280" t="s">
        <v>309</v>
      </c>
      <c r="E47" s="129">
        <f t="shared" si="9"/>
        <v>0.43582730502799039</v>
      </c>
      <c r="F47" s="266">
        <f t="shared" si="10"/>
        <v>0.63776488331075454</v>
      </c>
      <c r="G47" s="129">
        <f t="shared" si="11"/>
        <v>8.0263796937706058</v>
      </c>
      <c r="H47" s="266">
        <f t="shared" si="12"/>
        <v>4.6087778942256072</v>
      </c>
      <c r="I47" s="129">
        <f t="shared" si="13"/>
        <v>21.830985915492953</v>
      </c>
      <c r="J47" s="129">
        <f t="shared" si="14"/>
        <v>3.5799187137343105</v>
      </c>
      <c r="K47" s="129">
        <f t="shared" si="15"/>
        <v>43.408910815163217</v>
      </c>
      <c r="L47" s="129">
        <f t="shared" si="16"/>
        <v>10.4266250862708</v>
      </c>
      <c r="M47" s="129">
        <f t="shared" si="17"/>
        <v>5.8715268014621342</v>
      </c>
      <c r="N47" s="129">
        <f t="shared" si="18"/>
        <v>1.1732828915416276</v>
      </c>
      <c r="P47" s="129">
        <f t="shared" si="19"/>
        <v>0.4</v>
      </c>
      <c r="Q47" s="129">
        <f t="shared" si="20"/>
        <v>0.6</v>
      </c>
      <c r="R47" s="129">
        <f t="shared" si="21"/>
        <v>8</v>
      </c>
      <c r="S47" s="129">
        <f t="shared" si="22"/>
        <v>4.5999999999999996</v>
      </c>
      <c r="T47" s="129">
        <f t="shared" si="23"/>
        <v>21.8</v>
      </c>
      <c r="U47" s="129">
        <f t="shared" si="24"/>
        <v>3.6</v>
      </c>
      <c r="V47" s="129">
        <f t="shared" si="25"/>
        <v>43.4</v>
      </c>
      <c r="W47" s="129">
        <f t="shared" si="26"/>
        <v>10.4</v>
      </c>
      <c r="X47" s="129">
        <f t="shared" si="27"/>
        <v>5.9</v>
      </c>
      <c r="Y47" s="129">
        <f t="shared" si="28"/>
        <v>1.2</v>
      </c>
    </row>
    <row r="48" spans="1:25">
      <c r="A48" s="1062"/>
      <c r="B48" s="1064"/>
      <c r="C48" s="1064"/>
      <c r="D48" s="280" t="s">
        <v>310</v>
      </c>
      <c r="E48" s="129">
        <f t="shared" si="9"/>
        <v>9.2356570246407473E-3</v>
      </c>
      <c r="F48" s="129">
        <f t="shared" si="10"/>
        <v>0.4904133880084231</v>
      </c>
      <c r="G48" s="129">
        <f t="shared" si="11"/>
        <v>3.9759503491078352</v>
      </c>
      <c r="H48" s="129">
        <f t="shared" si="12"/>
        <v>3.4218109276293922</v>
      </c>
      <c r="I48" s="266">
        <f t="shared" si="13"/>
        <v>27.743913702020766</v>
      </c>
      <c r="J48" s="129">
        <f t="shared" si="14"/>
        <v>2.9332446710258973</v>
      </c>
      <c r="K48" s="129">
        <f t="shared" si="15"/>
        <v>44.835420591820899</v>
      </c>
      <c r="L48" s="129">
        <f t="shared" si="16"/>
        <v>10.474158631645055</v>
      </c>
      <c r="M48" s="129">
        <f t="shared" si="17"/>
        <v>5.4665853928848511</v>
      </c>
      <c r="N48" s="129">
        <f t="shared" si="18"/>
        <v>0.64926668883224292</v>
      </c>
      <c r="P48" s="129">
        <f t="shared" si="19"/>
        <v>0</v>
      </c>
      <c r="Q48" s="129">
        <f t="shared" si="20"/>
        <v>0.5</v>
      </c>
      <c r="R48" s="129">
        <f t="shared" si="21"/>
        <v>4</v>
      </c>
      <c r="S48" s="129">
        <f t="shared" si="22"/>
        <v>3.4</v>
      </c>
      <c r="T48" s="129">
        <f t="shared" si="23"/>
        <v>27.7</v>
      </c>
      <c r="U48" s="129">
        <f t="shared" si="24"/>
        <v>2.9</v>
      </c>
      <c r="V48" s="129">
        <f t="shared" si="25"/>
        <v>44.8</v>
      </c>
      <c r="W48" s="129">
        <f t="shared" si="26"/>
        <v>10.5</v>
      </c>
      <c r="X48" s="129">
        <f t="shared" si="27"/>
        <v>5.5</v>
      </c>
      <c r="Y48" s="129">
        <f t="shared" si="28"/>
        <v>0.6</v>
      </c>
    </row>
    <row r="49" spans="1:25">
      <c r="A49" s="1062"/>
      <c r="B49" s="285"/>
      <c r="C49" s="285"/>
      <c r="D49" s="286"/>
      <c r="E49" s="129">
        <f t="shared" si="9"/>
        <v>3.7418369794092867</v>
      </c>
      <c r="F49" s="129">
        <f t="shared" si="10"/>
        <v>1.7224428604253761</v>
      </c>
      <c r="G49" s="129">
        <f t="shared" si="11"/>
        <v>6.3804968942539606</v>
      </c>
      <c r="H49" s="129">
        <f t="shared" si="12"/>
        <v>13.224940892260056</v>
      </c>
      <c r="I49" s="129">
        <f t="shared" si="13"/>
        <v>2.537583482227499</v>
      </c>
      <c r="J49" s="129">
        <f t="shared" si="14"/>
        <v>2.9266963576071623</v>
      </c>
      <c r="K49" s="266">
        <f t="shared" si="15"/>
        <v>43.14682952737666</v>
      </c>
      <c r="L49" s="129">
        <f t="shared" si="16"/>
        <v>15.920982086242674</v>
      </c>
      <c r="M49" s="266">
        <f t="shared" si="17"/>
        <v>10.132002054174452</v>
      </c>
      <c r="N49" s="129">
        <f t="shared" si="18"/>
        <v>0.26618886602287473</v>
      </c>
      <c r="P49" s="129">
        <f t="shared" si="19"/>
        <v>3.7</v>
      </c>
      <c r="Q49" s="129">
        <f t="shared" si="20"/>
        <v>1.7</v>
      </c>
      <c r="R49" s="129">
        <f t="shared" si="21"/>
        <v>6.4</v>
      </c>
      <c r="S49" s="129">
        <f t="shared" si="22"/>
        <v>13.2</v>
      </c>
      <c r="T49" s="129">
        <f t="shared" si="23"/>
        <v>2.5</v>
      </c>
      <c r="U49" s="129">
        <f t="shared" si="24"/>
        <v>2.9</v>
      </c>
      <c r="V49" s="129">
        <f t="shared" si="25"/>
        <v>43.1</v>
      </c>
      <c r="W49" s="129">
        <f t="shared" si="26"/>
        <v>15.9</v>
      </c>
      <c r="X49" s="129">
        <f t="shared" si="27"/>
        <v>10.1</v>
      </c>
      <c r="Y49" s="129">
        <f t="shared" si="28"/>
        <v>0.3</v>
      </c>
    </row>
    <row r="50" spans="1:25" ht="15" thickBot="1">
      <c r="A50" s="1062"/>
      <c r="B50" s="1066" t="s">
        <v>310</v>
      </c>
      <c r="C50" s="1066" t="s">
        <v>307</v>
      </c>
      <c r="D50" s="280" t="s">
        <v>306</v>
      </c>
      <c r="E50" s="129">
        <f t="shared" si="9"/>
        <v>5.8200868605501181</v>
      </c>
      <c r="F50" s="129">
        <f t="shared" si="10"/>
        <v>0.12971748821075854</v>
      </c>
      <c r="G50" s="129">
        <f t="shared" si="11"/>
        <v>4.0692591053076663</v>
      </c>
      <c r="H50" s="129">
        <f t="shared" si="12"/>
        <v>8.3528029010850346</v>
      </c>
      <c r="I50" s="129">
        <f t="shared" si="13"/>
        <v>3.0114524058652372</v>
      </c>
      <c r="J50" s="129">
        <f t="shared" si="14"/>
        <v>0.85212206343973484</v>
      </c>
      <c r="K50" s="266">
        <f t="shared" si="15"/>
        <v>58.164318374016375</v>
      </c>
      <c r="L50" s="129">
        <f t="shared" si="16"/>
        <v>14.09907262745998</v>
      </c>
      <c r="M50" s="129">
        <f t="shared" si="17"/>
        <v>5.1980162541029422</v>
      </c>
      <c r="N50" s="129">
        <f t="shared" si="18"/>
        <v>0.30315191996215951</v>
      </c>
      <c r="P50" s="129">
        <f t="shared" si="19"/>
        <v>5.8</v>
      </c>
      <c r="Q50" s="129">
        <f t="shared" si="20"/>
        <v>0.1</v>
      </c>
      <c r="R50" s="129">
        <f t="shared" si="21"/>
        <v>4.0999999999999996</v>
      </c>
      <c r="S50" s="129">
        <f t="shared" si="22"/>
        <v>8.4</v>
      </c>
      <c r="T50" s="129">
        <f t="shared" si="23"/>
        <v>3</v>
      </c>
      <c r="U50" s="129">
        <f t="shared" si="24"/>
        <v>0.9</v>
      </c>
      <c r="V50" s="129">
        <f t="shared" si="25"/>
        <v>58.2</v>
      </c>
      <c r="W50" s="129">
        <f t="shared" si="26"/>
        <v>14.1</v>
      </c>
      <c r="X50" s="129">
        <f t="shared" si="27"/>
        <v>5.2</v>
      </c>
      <c r="Y50" s="129">
        <f t="shared" si="28"/>
        <v>0.3</v>
      </c>
    </row>
    <row r="51" spans="1:25">
      <c r="A51" s="1062"/>
      <c r="B51" s="1064"/>
      <c r="C51" s="1064"/>
      <c r="D51" s="280" t="s">
        <v>308</v>
      </c>
      <c r="E51" s="129">
        <f t="shared" si="9"/>
        <v>2.6265464221444055</v>
      </c>
      <c r="F51" s="129">
        <f t="shared" si="10"/>
        <v>6.3359087809604908</v>
      </c>
      <c r="G51" s="129">
        <f t="shared" si="11"/>
        <v>2.2943188052110521</v>
      </c>
      <c r="H51" s="129">
        <f t="shared" si="12"/>
        <v>20.802678328813055</v>
      </c>
      <c r="I51" s="129">
        <f t="shared" si="13"/>
        <v>3.0449071249493724</v>
      </c>
      <c r="J51" s="266">
        <f t="shared" si="14"/>
        <v>3.971350495008894</v>
      </c>
      <c r="K51" s="129">
        <f t="shared" si="15"/>
        <v>41.822227463124285</v>
      </c>
      <c r="L51" s="129">
        <f t="shared" si="16"/>
        <v>16.884135618594488</v>
      </c>
      <c r="M51" s="129">
        <f t="shared" si="17"/>
        <v>1.9082580096079402</v>
      </c>
      <c r="N51" s="129">
        <f t="shared" si="18"/>
        <v>0.30966895158602781</v>
      </c>
      <c r="P51" s="129">
        <f t="shared" si="19"/>
        <v>2.6</v>
      </c>
      <c r="Q51" s="129">
        <f t="shared" si="20"/>
        <v>6.3</v>
      </c>
      <c r="R51" s="129">
        <f t="shared" si="21"/>
        <v>2.2999999999999998</v>
      </c>
      <c r="S51" s="129">
        <f t="shared" si="22"/>
        <v>20.8</v>
      </c>
      <c r="T51" s="129">
        <f t="shared" si="23"/>
        <v>3</v>
      </c>
      <c r="U51" s="129">
        <f t="shared" si="24"/>
        <v>4</v>
      </c>
      <c r="V51" s="129">
        <f t="shared" si="25"/>
        <v>41.8</v>
      </c>
      <c r="W51" s="129">
        <f t="shared" si="26"/>
        <v>16.899999999999999</v>
      </c>
      <c r="X51" s="129">
        <f t="shared" si="27"/>
        <v>1.9</v>
      </c>
      <c r="Y51" s="129">
        <f t="shared" si="28"/>
        <v>0.3</v>
      </c>
    </row>
    <row r="52" spans="1:25">
      <c r="A52" s="1062"/>
      <c r="B52" s="1064"/>
      <c r="C52" s="1064"/>
      <c r="D52" s="280" t="s">
        <v>309</v>
      </c>
      <c r="E52" s="129">
        <f t="shared" si="9"/>
        <v>3.6310007485939848</v>
      </c>
      <c r="F52" s="129">
        <f t="shared" si="10"/>
        <v>0.27896322931929152</v>
      </c>
      <c r="G52" s="129">
        <f t="shared" si="11"/>
        <v>13.634007921020135</v>
      </c>
      <c r="H52" s="129">
        <f t="shared" si="12"/>
        <v>8.72975757071654</v>
      </c>
      <c r="I52" s="129">
        <f t="shared" si="13"/>
        <v>1.5950810336995254</v>
      </c>
      <c r="J52" s="129">
        <f t="shared" si="14"/>
        <v>2.3072050571682676</v>
      </c>
      <c r="K52" s="129">
        <f t="shared" si="15"/>
        <v>53.459847849871721</v>
      </c>
      <c r="L52" s="129">
        <f t="shared" si="16"/>
        <v>14.472177256818917</v>
      </c>
      <c r="M52" s="129">
        <f t="shared" si="17"/>
        <v>1.7505582463705993</v>
      </c>
      <c r="N52" s="129">
        <f t="shared" si="18"/>
        <v>0.14140108642101687</v>
      </c>
      <c r="P52" s="129">
        <f t="shared" si="19"/>
        <v>3.6</v>
      </c>
      <c r="Q52" s="129">
        <f t="shared" si="20"/>
        <v>0.3</v>
      </c>
      <c r="R52" s="129">
        <f t="shared" si="21"/>
        <v>13.6</v>
      </c>
      <c r="S52" s="129">
        <f t="shared" si="22"/>
        <v>8.6999999999999993</v>
      </c>
      <c r="T52" s="129">
        <f t="shared" si="23"/>
        <v>1.6</v>
      </c>
      <c r="U52" s="129">
        <f t="shared" si="24"/>
        <v>2.2999999999999998</v>
      </c>
      <c r="V52" s="129">
        <f t="shared" si="25"/>
        <v>53.5</v>
      </c>
      <c r="W52" s="129">
        <f t="shared" si="26"/>
        <v>14.5</v>
      </c>
      <c r="X52" s="129">
        <f t="shared" si="27"/>
        <v>1.8</v>
      </c>
      <c r="Y52" s="129">
        <f t="shared" si="28"/>
        <v>0.1</v>
      </c>
    </row>
    <row r="53" spans="1:25" ht="15" thickBot="1">
      <c r="A53" s="1058"/>
      <c r="B53" s="1059"/>
      <c r="C53" s="1059"/>
      <c r="D53" s="281" t="s">
        <v>310</v>
      </c>
      <c r="E53" s="129">
        <f t="shared" si="9"/>
        <v>3.5614116045334194</v>
      </c>
      <c r="F53" s="129">
        <f t="shared" si="10"/>
        <v>0.24316567011287726</v>
      </c>
      <c r="G53" s="129">
        <f t="shared" si="11"/>
        <v>6.3340893396562929</v>
      </c>
      <c r="H53" s="129">
        <f t="shared" si="12"/>
        <v>12.91199890035444</v>
      </c>
      <c r="I53" s="129">
        <f t="shared" si="13"/>
        <v>2.4794389189436861</v>
      </c>
      <c r="J53" s="129">
        <f t="shared" si="14"/>
        <v>3.5241022015820502</v>
      </c>
      <c r="K53" s="129">
        <f t="shared" si="15"/>
        <v>31.859284641289744</v>
      </c>
      <c r="L53" s="129">
        <f t="shared" si="16"/>
        <v>16.87923208085012</v>
      </c>
      <c r="M53" s="129">
        <f t="shared" si="17"/>
        <v>21.92189243764583</v>
      </c>
      <c r="N53" s="129">
        <f t="shared" si="18"/>
        <v>0.28538420503153344</v>
      </c>
      <c r="P53" s="129">
        <f t="shared" si="19"/>
        <v>3.6</v>
      </c>
      <c r="Q53" s="129">
        <f t="shared" si="20"/>
        <v>0.2</v>
      </c>
      <c r="R53" s="129">
        <f t="shared" si="21"/>
        <v>6.3</v>
      </c>
      <c r="S53" s="129">
        <f t="shared" si="22"/>
        <v>12.9</v>
      </c>
      <c r="T53" s="129">
        <f t="shared" si="23"/>
        <v>2.5</v>
      </c>
      <c r="U53" s="129">
        <f t="shared" si="24"/>
        <v>3.5</v>
      </c>
      <c r="V53" s="129">
        <f t="shared" si="25"/>
        <v>31.9</v>
      </c>
      <c r="W53" s="129">
        <f t="shared" si="26"/>
        <v>16.899999999999999</v>
      </c>
      <c r="X53" s="129">
        <f t="shared" si="27"/>
        <v>21.9</v>
      </c>
      <c r="Y53" s="129">
        <f t="shared" si="28"/>
        <v>0.3</v>
      </c>
    </row>
    <row r="54" spans="1:25" s="265" customFormat="1"/>
    <row r="55" spans="1:25" ht="15" thickBot="1">
      <c r="A55" s="282"/>
      <c r="B55" s="283"/>
      <c r="C55" s="283"/>
      <c r="D55" s="284"/>
      <c r="E55" s="267">
        <v>9.6</v>
      </c>
      <c r="F55" s="267">
        <v>2</v>
      </c>
      <c r="G55" s="267">
        <v>9.6</v>
      </c>
      <c r="H55" s="267">
        <v>9.8000000000000007</v>
      </c>
      <c r="I55" s="267">
        <v>8.6</v>
      </c>
      <c r="J55" s="267">
        <v>2.4</v>
      </c>
      <c r="K55" s="267">
        <v>39.5</v>
      </c>
      <c r="L55" s="267">
        <v>11.3</v>
      </c>
      <c r="M55" s="267">
        <v>6.8</v>
      </c>
      <c r="N55" s="267">
        <v>0.4</v>
      </c>
      <c r="O55">
        <f>N55+M55+L55+K55+J55+I55+H55+G55+F55+E55</f>
        <v>99.999999999999986</v>
      </c>
    </row>
    <row r="56" spans="1:25" ht="15" thickBot="1">
      <c r="A56" s="282"/>
      <c r="B56" s="283"/>
      <c r="C56" s="283"/>
      <c r="D56" s="279" t="s">
        <v>306</v>
      </c>
      <c r="E56" s="267">
        <v>10.5</v>
      </c>
      <c r="F56" s="267">
        <v>1.2</v>
      </c>
      <c r="G56" s="267">
        <v>7</v>
      </c>
      <c r="H56" s="267">
        <v>8.1999999999999993</v>
      </c>
      <c r="I56" s="267">
        <v>8.4</v>
      </c>
      <c r="J56" s="267">
        <v>1.4</v>
      </c>
      <c r="K56" s="267">
        <v>47.9</v>
      </c>
      <c r="L56" s="267">
        <v>10.6</v>
      </c>
      <c r="M56" s="267">
        <v>4</v>
      </c>
      <c r="N56" s="267">
        <v>0.8</v>
      </c>
      <c r="O56">
        <f t="shared" ref="O56:O79" si="29">N56+M56+L56+K56+J56+I56+H56+G56+F56+E56</f>
        <v>100.00000000000001</v>
      </c>
    </row>
    <row r="57" spans="1:25" ht="15" thickBot="1">
      <c r="A57" s="282"/>
      <c r="B57" s="283"/>
      <c r="C57" s="283"/>
      <c r="D57" s="280" t="s">
        <v>308</v>
      </c>
      <c r="E57" s="267">
        <v>9.6</v>
      </c>
      <c r="F57" s="267">
        <v>4.5</v>
      </c>
      <c r="G57" s="267">
        <v>6.7</v>
      </c>
      <c r="H57" s="267">
        <v>13.7</v>
      </c>
      <c r="I57" s="267">
        <v>8.6</v>
      </c>
      <c r="J57" s="267">
        <v>2.8</v>
      </c>
      <c r="K57" s="267">
        <v>40.299999999999997</v>
      </c>
      <c r="L57" s="267">
        <v>11.1</v>
      </c>
      <c r="M57" s="267">
        <v>2.2000000000000002</v>
      </c>
      <c r="N57" s="267">
        <v>0.5</v>
      </c>
      <c r="O57">
        <f t="shared" si="29"/>
        <v>99.999999999999986</v>
      </c>
    </row>
    <row r="58" spans="1:25" ht="15" thickBot="1">
      <c r="A58" s="282"/>
      <c r="B58" s="283"/>
      <c r="C58" s="283"/>
      <c r="D58" s="280" t="s">
        <v>309</v>
      </c>
      <c r="E58" s="267">
        <v>11.1</v>
      </c>
      <c r="F58" s="267">
        <v>1.3</v>
      </c>
      <c r="G58" s="267">
        <v>18.100000000000001</v>
      </c>
      <c r="H58" s="267">
        <v>6.4</v>
      </c>
      <c r="I58" s="267">
        <v>7.9</v>
      </c>
      <c r="J58" s="267">
        <v>2.1</v>
      </c>
      <c r="K58" s="267">
        <v>40.700000000000003</v>
      </c>
      <c r="L58" s="267">
        <v>9.6999999999999993</v>
      </c>
      <c r="M58" s="267">
        <v>2.2999999999999998</v>
      </c>
      <c r="N58" s="267">
        <v>0.4</v>
      </c>
      <c r="O58">
        <f t="shared" si="29"/>
        <v>99.999999999999986</v>
      </c>
    </row>
    <row r="59" spans="1:25" ht="15" thickBot="1">
      <c r="A59" s="282"/>
      <c r="B59" s="283"/>
      <c r="C59" s="283"/>
      <c r="D59" s="280" t="s">
        <v>310</v>
      </c>
      <c r="E59" s="267">
        <v>8.3000000000000007</v>
      </c>
      <c r="F59" s="267">
        <v>0.8</v>
      </c>
      <c r="G59" s="267">
        <v>7.6</v>
      </c>
      <c r="H59" s="267">
        <v>9.8000000000000007</v>
      </c>
      <c r="I59" s="267">
        <v>9</v>
      </c>
      <c r="J59" s="267">
        <v>2.9</v>
      </c>
      <c r="K59" s="267">
        <v>33.299999999999997</v>
      </c>
      <c r="L59" s="267">
        <v>12.9</v>
      </c>
      <c r="M59" s="267">
        <v>15</v>
      </c>
      <c r="N59" s="267">
        <v>0.4</v>
      </c>
      <c r="O59">
        <f t="shared" si="29"/>
        <v>99.999999999999986</v>
      </c>
    </row>
    <row r="60" spans="1:25" ht="15" thickBot="1">
      <c r="A60" s="288"/>
      <c r="B60" s="285"/>
      <c r="C60" s="285"/>
      <c r="D60" s="286"/>
      <c r="E60" s="267">
        <v>15.8</v>
      </c>
      <c r="F60" s="267">
        <v>1</v>
      </c>
      <c r="G60" s="267">
        <v>68.3</v>
      </c>
      <c r="H60" s="267">
        <v>0.5</v>
      </c>
      <c r="I60" s="267">
        <v>2</v>
      </c>
      <c r="J60" s="267">
        <v>0.4</v>
      </c>
      <c r="K60" s="267">
        <v>9.1</v>
      </c>
      <c r="L60" s="267">
        <v>2.8</v>
      </c>
      <c r="M60" s="267">
        <v>0</v>
      </c>
      <c r="N60" s="267">
        <v>0.1</v>
      </c>
      <c r="O60">
        <f t="shared" si="29"/>
        <v>100</v>
      </c>
    </row>
    <row r="61" spans="1:25" ht="15" thickBot="1">
      <c r="A61" s="1061" t="s">
        <v>305</v>
      </c>
      <c r="B61" s="1063" t="s">
        <v>306</v>
      </c>
      <c r="C61" s="1063" t="s">
        <v>307</v>
      </c>
      <c r="D61" s="279" t="s">
        <v>306</v>
      </c>
      <c r="E61" s="267">
        <v>23.2</v>
      </c>
      <c r="F61" s="267">
        <v>1.9</v>
      </c>
      <c r="G61" s="267">
        <v>56.4</v>
      </c>
      <c r="H61" s="267">
        <v>1.4</v>
      </c>
      <c r="I61" s="267">
        <v>2.4</v>
      </c>
      <c r="J61" s="267">
        <v>0.3</v>
      </c>
      <c r="K61" s="267">
        <v>8.6999999999999993</v>
      </c>
      <c r="L61" s="267">
        <v>5.7</v>
      </c>
      <c r="M61" s="267">
        <v>0</v>
      </c>
      <c r="N61" s="267">
        <v>0</v>
      </c>
      <c r="O61">
        <f t="shared" si="29"/>
        <v>100</v>
      </c>
    </row>
    <row r="62" spans="1:25">
      <c r="A62" s="1062"/>
      <c r="B62" s="1064"/>
      <c r="C62" s="1064"/>
      <c r="D62" s="280" t="s">
        <v>308</v>
      </c>
      <c r="E62" s="267">
        <v>16.899999999999999</v>
      </c>
      <c r="F62" s="267">
        <v>0.8</v>
      </c>
      <c r="G62" s="267">
        <v>66</v>
      </c>
      <c r="H62" s="267">
        <v>0.2</v>
      </c>
      <c r="I62" s="267">
        <v>2.9</v>
      </c>
      <c r="J62" s="267">
        <v>0.4</v>
      </c>
      <c r="K62" s="267">
        <v>9.5</v>
      </c>
      <c r="L62" s="267">
        <v>3.2</v>
      </c>
      <c r="M62" s="267">
        <v>0</v>
      </c>
      <c r="N62" s="267">
        <v>0.1</v>
      </c>
      <c r="O62">
        <f t="shared" si="29"/>
        <v>100</v>
      </c>
    </row>
    <row r="63" spans="1:25">
      <c r="A63" s="1062"/>
      <c r="B63" s="1064"/>
      <c r="C63" s="1064"/>
      <c r="D63" s="280" t="s">
        <v>309</v>
      </c>
      <c r="E63" s="267">
        <v>13</v>
      </c>
      <c r="F63" s="267">
        <v>0.9</v>
      </c>
      <c r="G63" s="267">
        <v>75.599999999999994</v>
      </c>
      <c r="H63" s="267">
        <v>0.3</v>
      </c>
      <c r="I63" s="267">
        <v>1</v>
      </c>
      <c r="J63" s="267">
        <v>0.4</v>
      </c>
      <c r="K63" s="267">
        <v>6.4</v>
      </c>
      <c r="L63" s="267">
        <v>2.2999999999999998</v>
      </c>
      <c r="M63" s="267">
        <v>0</v>
      </c>
      <c r="N63" s="267">
        <v>0.1</v>
      </c>
      <c r="O63">
        <f t="shared" si="29"/>
        <v>100</v>
      </c>
    </row>
    <row r="64" spans="1:25">
      <c r="A64" s="1062"/>
      <c r="B64" s="1064"/>
      <c r="C64" s="1064"/>
      <c r="D64" s="280" t="s">
        <v>310</v>
      </c>
      <c r="E64" s="267">
        <v>14.6</v>
      </c>
      <c r="F64" s="267">
        <v>1.1000000000000001</v>
      </c>
      <c r="G64" s="267">
        <v>65.2</v>
      </c>
      <c r="H64" s="267">
        <v>0.7</v>
      </c>
      <c r="I64" s="267">
        <v>2.2000000000000002</v>
      </c>
      <c r="J64" s="267">
        <v>0.6</v>
      </c>
      <c r="K64" s="267">
        <v>14.9</v>
      </c>
      <c r="L64" s="267">
        <v>0.6</v>
      </c>
      <c r="M64" s="267">
        <v>0</v>
      </c>
      <c r="N64" s="267">
        <v>0.1</v>
      </c>
      <c r="O64">
        <f t="shared" si="29"/>
        <v>99.999999999999986</v>
      </c>
    </row>
    <row r="65" spans="1:15">
      <c r="A65" s="1062"/>
      <c r="B65" s="285"/>
      <c r="C65" s="285"/>
      <c r="D65" s="286"/>
      <c r="E65" s="267">
        <v>40.1</v>
      </c>
      <c r="F65" s="267">
        <v>4.9000000000000004</v>
      </c>
      <c r="G65" s="267">
        <v>14.2</v>
      </c>
      <c r="H65" s="267">
        <v>8.1</v>
      </c>
      <c r="I65" s="267">
        <v>9.9</v>
      </c>
      <c r="J65" s="267">
        <v>0.6</v>
      </c>
      <c r="K65" s="267">
        <v>20.5</v>
      </c>
      <c r="L65" s="267">
        <v>0.6</v>
      </c>
      <c r="M65" s="267">
        <v>0.3</v>
      </c>
      <c r="N65" s="267">
        <v>0.8</v>
      </c>
      <c r="O65">
        <f t="shared" si="29"/>
        <v>100</v>
      </c>
    </row>
    <row r="66" spans="1:15">
      <c r="A66" s="1062"/>
      <c r="B66" s="1065" t="s">
        <v>308</v>
      </c>
      <c r="C66" s="1065" t="s">
        <v>307</v>
      </c>
      <c r="D66" s="280" t="s">
        <v>306</v>
      </c>
      <c r="E66" s="267">
        <v>38.5</v>
      </c>
      <c r="F66" s="267">
        <v>5.3</v>
      </c>
      <c r="G66" s="267">
        <v>8.6</v>
      </c>
      <c r="H66" s="267">
        <v>14.4</v>
      </c>
      <c r="I66" s="267">
        <v>8.8000000000000007</v>
      </c>
      <c r="J66" s="267">
        <v>0.4</v>
      </c>
      <c r="K66" s="267">
        <v>19.899999999999999</v>
      </c>
      <c r="L66" s="267">
        <v>2.1</v>
      </c>
      <c r="M66" s="267">
        <v>0.1</v>
      </c>
      <c r="N66" s="267">
        <v>1.9</v>
      </c>
      <c r="O66">
        <f t="shared" si="29"/>
        <v>100</v>
      </c>
    </row>
    <row r="67" spans="1:15">
      <c r="A67" s="1062"/>
      <c r="B67" s="1064"/>
      <c r="C67" s="1064"/>
      <c r="D67" s="280" t="s">
        <v>308</v>
      </c>
      <c r="E67" s="267">
        <v>39.9</v>
      </c>
      <c r="F67" s="267">
        <v>5.4</v>
      </c>
      <c r="G67" s="267">
        <v>10.7</v>
      </c>
      <c r="H67" s="267">
        <v>7.6</v>
      </c>
      <c r="I67" s="267">
        <v>12.7</v>
      </c>
      <c r="J67" s="267">
        <v>1</v>
      </c>
      <c r="K67" s="267">
        <v>21.2</v>
      </c>
      <c r="L67" s="267">
        <v>0.6</v>
      </c>
      <c r="M67" s="267">
        <v>0.2</v>
      </c>
      <c r="N67" s="267">
        <v>0.7</v>
      </c>
      <c r="O67">
        <f t="shared" si="29"/>
        <v>100</v>
      </c>
    </row>
    <row r="68" spans="1:15">
      <c r="A68" s="1062"/>
      <c r="B68" s="1064"/>
      <c r="C68" s="1064"/>
      <c r="D68" s="280" t="s">
        <v>309</v>
      </c>
      <c r="E68" s="267">
        <v>39.700000000000003</v>
      </c>
      <c r="F68" s="267">
        <v>4.4000000000000004</v>
      </c>
      <c r="G68" s="267">
        <v>24.4</v>
      </c>
      <c r="H68" s="267">
        <v>4.8</v>
      </c>
      <c r="I68" s="267">
        <v>8.3000000000000007</v>
      </c>
      <c r="J68" s="267">
        <v>0.3</v>
      </c>
      <c r="K68" s="267">
        <v>17.600000000000001</v>
      </c>
      <c r="L68" s="267">
        <v>0.1</v>
      </c>
      <c r="M68" s="267">
        <v>0.2</v>
      </c>
      <c r="N68" s="267">
        <v>0.2</v>
      </c>
      <c r="O68">
        <f t="shared" si="29"/>
        <v>100</v>
      </c>
    </row>
    <row r="69" spans="1:15">
      <c r="A69" s="1062"/>
      <c r="B69" s="1064"/>
      <c r="C69" s="1064"/>
      <c r="D69" s="280" t="s">
        <v>310</v>
      </c>
      <c r="E69" s="267">
        <v>42.1</v>
      </c>
      <c r="F69" s="267">
        <v>4.4000000000000004</v>
      </c>
      <c r="G69" s="267">
        <v>12</v>
      </c>
      <c r="H69" s="267">
        <v>7.3</v>
      </c>
      <c r="I69" s="267">
        <v>9.6</v>
      </c>
      <c r="J69" s="267">
        <v>0.3</v>
      </c>
      <c r="K69" s="267">
        <v>23.2</v>
      </c>
      <c r="L69" s="267">
        <v>0</v>
      </c>
      <c r="M69" s="267">
        <v>0.4</v>
      </c>
      <c r="N69" s="267">
        <v>0.7</v>
      </c>
      <c r="O69">
        <f t="shared" si="29"/>
        <v>100</v>
      </c>
    </row>
    <row r="70" spans="1:15">
      <c r="A70" s="1062"/>
      <c r="B70" s="285"/>
      <c r="C70" s="285"/>
      <c r="D70" s="286"/>
      <c r="E70" s="267">
        <v>0.2</v>
      </c>
      <c r="F70" s="267">
        <v>0.6</v>
      </c>
      <c r="G70" s="267">
        <v>5.6</v>
      </c>
      <c r="H70" s="267">
        <v>4.5</v>
      </c>
      <c r="I70" s="267">
        <v>21.5</v>
      </c>
      <c r="J70" s="267">
        <v>2.9</v>
      </c>
      <c r="K70" s="267">
        <v>48.8</v>
      </c>
      <c r="L70" s="267">
        <v>9.9</v>
      </c>
      <c r="M70" s="267">
        <v>5.2</v>
      </c>
      <c r="N70" s="267">
        <v>0.8</v>
      </c>
      <c r="O70">
        <f t="shared" si="29"/>
        <v>100</v>
      </c>
    </row>
    <row r="71" spans="1:15">
      <c r="A71" s="1062"/>
      <c r="B71" s="1065" t="s">
        <v>309</v>
      </c>
      <c r="C71" s="1065" t="s">
        <v>307</v>
      </c>
      <c r="D71" s="280" t="s">
        <v>306</v>
      </c>
      <c r="E71" s="267">
        <v>0</v>
      </c>
      <c r="F71" s="267">
        <v>0.5</v>
      </c>
      <c r="G71" s="267">
        <v>7.3</v>
      </c>
      <c r="H71" s="267">
        <v>4.9000000000000004</v>
      </c>
      <c r="I71" s="267">
        <v>17.7</v>
      </c>
      <c r="J71" s="267">
        <v>3</v>
      </c>
      <c r="K71" s="267">
        <v>50.7</v>
      </c>
      <c r="L71" s="267">
        <v>10.4</v>
      </c>
      <c r="M71" s="267">
        <v>4.7</v>
      </c>
      <c r="N71" s="267">
        <v>0.8</v>
      </c>
      <c r="O71">
        <f t="shared" si="29"/>
        <v>100.00000000000001</v>
      </c>
    </row>
    <row r="72" spans="1:15">
      <c r="A72" s="1062"/>
      <c r="B72" s="1064"/>
      <c r="C72" s="1064"/>
      <c r="D72" s="280" t="s">
        <v>308</v>
      </c>
      <c r="E72" s="267">
        <v>0.3</v>
      </c>
      <c r="F72" s="267">
        <v>0.5</v>
      </c>
      <c r="G72" s="267">
        <v>4</v>
      </c>
      <c r="H72" s="267">
        <v>5.9</v>
      </c>
      <c r="I72" s="267">
        <v>17.7</v>
      </c>
      <c r="J72" s="267">
        <v>2.1</v>
      </c>
      <c r="K72" s="267">
        <v>55.8</v>
      </c>
      <c r="L72" s="267">
        <v>8.3000000000000007</v>
      </c>
      <c r="M72" s="267">
        <v>4.5999999999999996</v>
      </c>
      <c r="N72" s="267">
        <v>0.8</v>
      </c>
      <c r="O72">
        <f t="shared" si="29"/>
        <v>100</v>
      </c>
    </row>
    <row r="73" spans="1:15">
      <c r="A73" s="1062"/>
      <c r="B73" s="1064"/>
      <c r="C73" s="1064"/>
      <c r="D73" s="280" t="s">
        <v>309</v>
      </c>
      <c r="E73" s="267">
        <v>0.4</v>
      </c>
      <c r="F73" s="267">
        <v>0.7</v>
      </c>
      <c r="G73" s="267">
        <v>8</v>
      </c>
      <c r="H73" s="267">
        <v>4.5999999999999996</v>
      </c>
      <c r="I73" s="267">
        <v>21.8</v>
      </c>
      <c r="J73" s="267">
        <v>3.6</v>
      </c>
      <c r="K73" s="267">
        <v>43.4</v>
      </c>
      <c r="L73" s="267">
        <v>10.4</v>
      </c>
      <c r="M73" s="267">
        <v>5.9</v>
      </c>
      <c r="N73" s="267">
        <v>1.2</v>
      </c>
      <c r="O73">
        <f t="shared" si="29"/>
        <v>100</v>
      </c>
    </row>
    <row r="74" spans="1:15">
      <c r="A74" s="1062"/>
      <c r="B74" s="1064"/>
      <c r="C74" s="1064"/>
      <c r="D74" s="280" t="s">
        <v>310</v>
      </c>
      <c r="E74" s="267">
        <v>0</v>
      </c>
      <c r="F74" s="267">
        <v>0.5</v>
      </c>
      <c r="G74" s="267">
        <v>4</v>
      </c>
      <c r="H74" s="267">
        <v>3.4</v>
      </c>
      <c r="I74" s="267">
        <v>27.8</v>
      </c>
      <c r="J74" s="267">
        <v>2.9</v>
      </c>
      <c r="K74" s="267">
        <v>44.8</v>
      </c>
      <c r="L74" s="267">
        <v>10.5</v>
      </c>
      <c r="M74" s="267">
        <v>5.5</v>
      </c>
      <c r="N74" s="267">
        <v>0.6</v>
      </c>
      <c r="O74">
        <f t="shared" si="29"/>
        <v>100</v>
      </c>
    </row>
    <row r="75" spans="1:15">
      <c r="A75" s="1062"/>
      <c r="B75" s="285"/>
      <c r="C75" s="285"/>
      <c r="D75" s="286"/>
      <c r="E75" s="267">
        <v>3.7</v>
      </c>
      <c r="F75" s="267">
        <v>1.7</v>
      </c>
      <c r="G75" s="267">
        <v>6.4</v>
      </c>
      <c r="H75" s="267">
        <v>13.2</v>
      </c>
      <c r="I75" s="267">
        <v>2.5</v>
      </c>
      <c r="J75" s="267">
        <v>2.9</v>
      </c>
      <c r="K75" s="267">
        <v>43.2</v>
      </c>
      <c r="L75" s="267">
        <v>15.9</v>
      </c>
      <c r="M75" s="267">
        <v>10.199999999999999</v>
      </c>
      <c r="N75" s="267">
        <v>0.3</v>
      </c>
      <c r="O75">
        <f t="shared" si="29"/>
        <v>100.00000000000001</v>
      </c>
    </row>
    <row r="76" spans="1:15" ht="15" thickBot="1">
      <c r="A76" s="1062"/>
      <c r="B76" s="1066" t="s">
        <v>310</v>
      </c>
      <c r="C76" s="1066" t="s">
        <v>307</v>
      </c>
      <c r="D76" s="280" t="s">
        <v>306</v>
      </c>
      <c r="E76" s="267">
        <v>5.8</v>
      </c>
      <c r="F76" s="267">
        <v>0.1</v>
      </c>
      <c r="G76" s="267">
        <v>4.0999999999999996</v>
      </c>
      <c r="H76" s="267">
        <v>8.4</v>
      </c>
      <c r="I76" s="267">
        <v>3</v>
      </c>
      <c r="J76" s="267">
        <v>0.9</v>
      </c>
      <c r="K76" s="267">
        <v>58.1</v>
      </c>
      <c r="L76" s="267">
        <v>14.1</v>
      </c>
      <c r="M76" s="267">
        <v>5.2</v>
      </c>
      <c r="N76" s="267">
        <v>0.3</v>
      </c>
      <c r="O76">
        <f t="shared" si="29"/>
        <v>100</v>
      </c>
    </row>
    <row r="77" spans="1:15">
      <c r="A77" s="1062"/>
      <c r="B77" s="1064"/>
      <c r="C77" s="1064"/>
      <c r="D77" s="280" t="s">
        <v>308</v>
      </c>
      <c r="E77" s="267">
        <v>2.6</v>
      </c>
      <c r="F77" s="267">
        <v>6.3</v>
      </c>
      <c r="G77" s="267">
        <v>2.2999999999999998</v>
      </c>
      <c r="H77" s="267">
        <v>20.8</v>
      </c>
      <c r="I77" s="267">
        <v>3</v>
      </c>
      <c r="J77" s="267">
        <v>4.0999999999999996</v>
      </c>
      <c r="K77" s="267">
        <v>41.8</v>
      </c>
      <c r="L77" s="267">
        <v>16.899999999999999</v>
      </c>
      <c r="M77" s="267">
        <v>1.9</v>
      </c>
      <c r="N77" s="267">
        <v>0.3</v>
      </c>
      <c r="O77">
        <f t="shared" si="29"/>
        <v>99.999999999999972</v>
      </c>
    </row>
    <row r="78" spans="1:15">
      <c r="A78" s="1062"/>
      <c r="B78" s="1064"/>
      <c r="C78" s="1064"/>
      <c r="D78" s="280" t="s">
        <v>309</v>
      </c>
      <c r="E78" s="267">
        <v>3.6</v>
      </c>
      <c r="F78" s="267">
        <v>0.3</v>
      </c>
      <c r="G78" s="267">
        <v>13.6</v>
      </c>
      <c r="H78" s="267">
        <v>8.6999999999999993</v>
      </c>
      <c r="I78" s="267">
        <v>1.6</v>
      </c>
      <c r="J78" s="267">
        <v>2.2999999999999998</v>
      </c>
      <c r="K78" s="267">
        <v>53.5</v>
      </c>
      <c r="L78" s="267">
        <v>14.5</v>
      </c>
      <c r="M78" s="267">
        <v>1.8</v>
      </c>
      <c r="N78" s="267">
        <v>0.1</v>
      </c>
      <c r="O78">
        <f t="shared" si="29"/>
        <v>99.999999999999986</v>
      </c>
    </row>
    <row r="79" spans="1:15" ht="15" thickBot="1">
      <c r="A79" s="1058"/>
      <c r="B79" s="1059"/>
      <c r="C79" s="1059"/>
      <c r="D79" s="281" t="s">
        <v>310</v>
      </c>
      <c r="E79" s="267">
        <v>3.6</v>
      </c>
      <c r="F79" s="267">
        <v>0.2</v>
      </c>
      <c r="G79" s="267">
        <v>6.3</v>
      </c>
      <c r="H79" s="267">
        <v>12.9</v>
      </c>
      <c r="I79" s="267">
        <v>2.5</v>
      </c>
      <c r="J79" s="267">
        <v>3.5</v>
      </c>
      <c r="K79" s="267">
        <v>31.9</v>
      </c>
      <c r="L79" s="267">
        <v>16.899999999999999</v>
      </c>
      <c r="M79" s="267">
        <v>21.9</v>
      </c>
      <c r="N79" s="267">
        <v>0.3</v>
      </c>
      <c r="O79">
        <f t="shared" si="29"/>
        <v>100</v>
      </c>
    </row>
    <row r="83" spans="5:17" ht="15" thickBot="1"/>
    <row r="84" spans="5:17" ht="24.75" thickBot="1">
      <c r="E84" s="1067" t="s">
        <v>95</v>
      </c>
      <c r="F84" s="1068"/>
      <c r="G84" s="352" t="s">
        <v>311</v>
      </c>
      <c r="H84" s="353" t="s">
        <v>312</v>
      </c>
      <c r="I84" s="353" t="s">
        <v>313</v>
      </c>
      <c r="J84" s="353" t="s">
        <v>314</v>
      </c>
      <c r="K84" s="378" t="s">
        <v>315</v>
      </c>
      <c r="L84" s="353" t="s">
        <v>316</v>
      </c>
      <c r="M84" s="353" t="s">
        <v>317</v>
      </c>
      <c r="N84" s="353" t="s">
        <v>318</v>
      </c>
      <c r="O84" s="353" t="s">
        <v>319</v>
      </c>
      <c r="P84" s="373" t="s">
        <v>320</v>
      </c>
      <c r="Q84" s="355"/>
    </row>
    <row r="85" spans="5:17" ht="15" thickBot="1">
      <c r="E85" s="1069"/>
      <c r="F85" s="1070"/>
      <c r="G85" s="356" t="s">
        <v>304</v>
      </c>
      <c r="H85" s="357" t="s">
        <v>304</v>
      </c>
      <c r="I85" s="357" t="s">
        <v>304</v>
      </c>
      <c r="J85" s="357" t="s">
        <v>304</v>
      </c>
      <c r="K85" s="379" t="s">
        <v>304</v>
      </c>
      <c r="L85" s="357" t="s">
        <v>304</v>
      </c>
      <c r="M85" s="357" t="s">
        <v>304</v>
      </c>
      <c r="N85" s="357" t="s">
        <v>304</v>
      </c>
      <c r="O85" s="357" t="s">
        <v>304</v>
      </c>
      <c r="P85" s="374" t="s">
        <v>304</v>
      </c>
      <c r="Q85" s="355"/>
    </row>
    <row r="86" spans="5:17" ht="15" thickBot="1">
      <c r="E86" s="1071" t="s">
        <v>322</v>
      </c>
      <c r="F86" s="359" t="s">
        <v>323</v>
      </c>
      <c r="G86" s="360">
        <v>9213</v>
      </c>
      <c r="H86" s="361">
        <v>1254.9999999999995</v>
      </c>
      <c r="I86" s="361">
        <v>5971</v>
      </c>
      <c r="J86" s="361">
        <v>5426.0000000000018</v>
      </c>
      <c r="K86" s="380">
        <v>8600.0000000000036</v>
      </c>
      <c r="L86" s="361">
        <v>2109.9999999999991</v>
      </c>
      <c r="M86" s="361">
        <v>27067</v>
      </c>
      <c r="N86" s="361">
        <v>8148.0000000000055</v>
      </c>
      <c r="O86" s="361">
        <v>3890.0000000000018</v>
      </c>
      <c r="P86" s="375">
        <v>493.99999999999989</v>
      </c>
      <c r="Q86" s="372">
        <f t="shared" ref="Q86:Q97" si="30">P86+O86+N86+M86+L86+K86+J86+I86+H86+G86</f>
        <v>72174.000000000015</v>
      </c>
    </row>
    <row r="87" spans="5:17">
      <c r="E87" s="1072"/>
      <c r="F87" s="363" t="s">
        <v>324</v>
      </c>
      <c r="G87" s="364">
        <v>8607</v>
      </c>
      <c r="H87" s="365">
        <v>854</v>
      </c>
      <c r="I87" s="365">
        <v>4842.9999999999991</v>
      </c>
      <c r="J87" s="365">
        <v>8155.0000000000018</v>
      </c>
      <c r="K87" s="381">
        <v>6989</v>
      </c>
      <c r="L87" s="365">
        <v>1115.0000000000014</v>
      </c>
      <c r="M87" s="365">
        <v>52643.999999999964</v>
      </c>
      <c r="N87" s="365">
        <v>8350.9999999999854</v>
      </c>
      <c r="O87" s="365">
        <v>1237.0000000000005</v>
      </c>
      <c r="P87" s="376">
        <v>618.00000000000034</v>
      </c>
      <c r="Q87" s="372">
        <f t="shared" si="30"/>
        <v>93412.999999999942</v>
      </c>
    </row>
    <row r="88" spans="5:17">
      <c r="E88" s="1072"/>
      <c r="F88" s="363" t="s">
        <v>325</v>
      </c>
      <c r="G88" s="364">
        <v>11434.000000000007</v>
      </c>
      <c r="H88" s="365">
        <v>1336.9999999999991</v>
      </c>
      <c r="I88" s="365">
        <v>8872</v>
      </c>
      <c r="J88" s="365">
        <v>9466.0000000000018</v>
      </c>
      <c r="K88" s="381">
        <v>7874.0000000000036</v>
      </c>
      <c r="L88" s="365">
        <v>702.00000000000136</v>
      </c>
      <c r="M88" s="365">
        <v>54115.999999999927</v>
      </c>
      <c r="N88" s="365">
        <v>13173.000000000015</v>
      </c>
      <c r="O88" s="365">
        <v>6158.0000000000009</v>
      </c>
      <c r="P88" s="376">
        <v>915.00000000000068</v>
      </c>
      <c r="Q88" s="372">
        <f t="shared" si="30"/>
        <v>114046.99999999994</v>
      </c>
    </row>
    <row r="89" spans="5:17">
      <c r="E89" s="1072"/>
      <c r="F89" s="363" t="s">
        <v>326</v>
      </c>
      <c r="G89" s="364">
        <v>10391.999999999995</v>
      </c>
      <c r="H89" s="365">
        <v>8657.0000000000109</v>
      </c>
      <c r="I89" s="365">
        <v>7637.9999999999936</v>
      </c>
      <c r="J89" s="365">
        <v>21422.000000000007</v>
      </c>
      <c r="K89" s="381">
        <v>10344.999999999993</v>
      </c>
      <c r="L89" s="365">
        <v>2604.9999999999995</v>
      </c>
      <c r="M89" s="365">
        <v>71864.999999999971</v>
      </c>
      <c r="N89" s="365">
        <v>14865.000000000015</v>
      </c>
      <c r="O89" s="365">
        <v>1700.9999999999995</v>
      </c>
      <c r="P89" s="376">
        <v>694.0000000000008</v>
      </c>
      <c r="Q89" s="372">
        <f t="shared" si="30"/>
        <v>150183.99999999997</v>
      </c>
    </row>
    <row r="90" spans="5:17">
      <c r="E90" s="1072"/>
      <c r="F90" s="363" t="s">
        <v>327</v>
      </c>
      <c r="G90" s="364">
        <v>12286.999999999998</v>
      </c>
      <c r="H90" s="365">
        <v>5647.0000000000027</v>
      </c>
      <c r="I90" s="365">
        <v>7555.0000000000036</v>
      </c>
      <c r="J90" s="365">
        <v>23357.000000000022</v>
      </c>
      <c r="K90" s="381">
        <v>11831.000000000004</v>
      </c>
      <c r="L90" s="365">
        <v>5855.0000000000009</v>
      </c>
      <c r="M90" s="365">
        <v>53879.999999999942</v>
      </c>
      <c r="N90" s="365">
        <v>19280.999999999975</v>
      </c>
      <c r="O90" s="365">
        <v>4560</v>
      </c>
      <c r="P90" s="376">
        <v>459.99999999999977</v>
      </c>
      <c r="Q90" s="372">
        <f t="shared" si="30"/>
        <v>144712.99999999994</v>
      </c>
    </row>
    <row r="91" spans="5:17">
      <c r="E91" s="1072"/>
      <c r="F91" s="363" t="s">
        <v>328</v>
      </c>
      <c r="G91" s="364">
        <v>13505.999999999993</v>
      </c>
      <c r="H91" s="365">
        <v>2614</v>
      </c>
      <c r="I91" s="365">
        <v>10156.999999999998</v>
      </c>
      <c r="J91" s="365">
        <v>6923.0000000000045</v>
      </c>
      <c r="K91" s="381">
        <v>10299.000000000005</v>
      </c>
      <c r="L91" s="365">
        <v>2140.9999999999968</v>
      </c>
      <c r="M91" s="365">
        <v>26349.99999999996</v>
      </c>
      <c r="N91" s="365">
        <v>7651</v>
      </c>
      <c r="O91" s="365">
        <v>2061.9999999999973</v>
      </c>
      <c r="P91" s="376">
        <v>694</v>
      </c>
      <c r="Q91" s="372">
        <f t="shared" si="30"/>
        <v>82396.999999999971</v>
      </c>
    </row>
    <row r="92" spans="5:17">
      <c r="E92" s="1072"/>
      <c r="F92" s="363" t="s">
        <v>329</v>
      </c>
      <c r="G92" s="364">
        <v>10933.999999999993</v>
      </c>
      <c r="H92" s="365">
        <v>1118.9999999999995</v>
      </c>
      <c r="I92" s="365">
        <v>14711.000000000009</v>
      </c>
      <c r="J92" s="365">
        <v>4992.0000000000045</v>
      </c>
      <c r="K92" s="381">
        <v>8221.9999999999982</v>
      </c>
      <c r="L92" s="365">
        <v>1991</v>
      </c>
      <c r="M92" s="365">
        <v>29713.000000000022</v>
      </c>
      <c r="N92" s="365">
        <v>7480.9999999999945</v>
      </c>
      <c r="O92" s="365">
        <v>2320.0000000000014</v>
      </c>
      <c r="P92" s="376">
        <v>694.99999999999966</v>
      </c>
      <c r="Q92" s="372">
        <f t="shared" si="30"/>
        <v>82178.000000000029</v>
      </c>
    </row>
    <row r="93" spans="5:17">
      <c r="E93" s="1072"/>
      <c r="F93" s="363" t="s">
        <v>330</v>
      </c>
      <c r="G93" s="364">
        <v>14186.999999999996</v>
      </c>
      <c r="H93" s="365">
        <v>1955.0000000000007</v>
      </c>
      <c r="I93" s="365">
        <v>29033.000000000004</v>
      </c>
      <c r="J93" s="365">
        <v>5774.0000000000055</v>
      </c>
      <c r="K93" s="381">
        <v>7593.9999999999982</v>
      </c>
      <c r="L93" s="365">
        <v>1798.0000000000002</v>
      </c>
      <c r="M93" s="365">
        <v>45904.000000000051</v>
      </c>
      <c r="N93" s="365">
        <v>12393.999999999993</v>
      </c>
      <c r="O93" s="365">
        <v>2052.9999999999995</v>
      </c>
      <c r="P93" s="376">
        <v>274.99999999999994</v>
      </c>
      <c r="Q93" s="372">
        <f t="shared" si="30"/>
        <v>120967.00000000004</v>
      </c>
    </row>
    <row r="94" spans="5:17">
      <c r="E94" s="1072"/>
      <c r="F94" s="363" t="s">
        <v>331</v>
      </c>
      <c r="G94" s="364">
        <v>10450.999999999996</v>
      </c>
      <c r="H94" s="365">
        <v>1041.0000000000007</v>
      </c>
      <c r="I94" s="365">
        <v>14291.000000000007</v>
      </c>
      <c r="J94" s="365">
        <v>9812.9999999999909</v>
      </c>
      <c r="K94" s="381">
        <v>9695</v>
      </c>
      <c r="L94" s="365">
        <v>2933.9999999999995</v>
      </c>
      <c r="M94" s="365">
        <v>55121</v>
      </c>
      <c r="N94" s="365">
        <v>11382.000000000007</v>
      </c>
      <c r="O94" s="365">
        <v>3071.0000000000023</v>
      </c>
      <c r="P94" s="376">
        <v>320.00000000000011</v>
      </c>
      <c r="Q94" s="372">
        <f t="shared" si="30"/>
        <v>118119</v>
      </c>
    </row>
    <row r="95" spans="5:17">
      <c r="E95" s="1072"/>
      <c r="F95" s="363" t="s">
        <v>332</v>
      </c>
      <c r="G95" s="364">
        <v>15990.000000000004</v>
      </c>
      <c r="H95" s="365">
        <v>1680.9999999999998</v>
      </c>
      <c r="I95" s="365">
        <v>11618.000000000004</v>
      </c>
      <c r="J95" s="365">
        <v>16731.000000000004</v>
      </c>
      <c r="K95" s="381">
        <v>14180.000000000011</v>
      </c>
      <c r="L95" s="365">
        <v>6043.0000000000027</v>
      </c>
      <c r="M95" s="365">
        <v>71973.000000000087</v>
      </c>
      <c r="N95" s="365">
        <v>23480.000000000029</v>
      </c>
      <c r="O95" s="365">
        <v>12582.999999999982</v>
      </c>
      <c r="P95" s="376">
        <v>860.00000000000057</v>
      </c>
      <c r="Q95" s="372">
        <f t="shared" si="30"/>
        <v>175139.00000000012</v>
      </c>
    </row>
    <row r="96" spans="5:17">
      <c r="E96" s="1072"/>
      <c r="F96" s="363" t="s">
        <v>333</v>
      </c>
      <c r="G96" s="364">
        <v>12982.000000000007</v>
      </c>
      <c r="H96" s="365">
        <v>1291.0000000000007</v>
      </c>
      <c r="I96" s="365">
        <v>9574.9999999999982</v>
      </c>
      <c r="J96" s="365">
        <v>21188.000000000004</v>
      </c>
      <c r="K96" s="381">
        <v>19856.999999999989</v>
      </c>
      <c r="L96" s="365">
        <v>6789.9999999999936</v>
      </c>
      <c r="M96" s="365">
        <v>59949.000000000029</v>
      </c>
      <c r="N96" s="365">
        <v>26310.999999999978</v>
      </c>
      <c r="O96" s="365">
        <v>20445.000000000015</v>
      </c>
      <c r="P96" s="376">
        <v>893.00000000000045</v>
      </c>
      <c r="Q96" s="372">
        <f t="shared" si="30"/>
        <v>179281.00000000003</v>
      </c>
    </row>
    <row r="97" spans="5:17" ht="15" thickBot="1">
      <c r="E97" s="1069"/>
      <c r="F97" s="367" t="s">
        <v>334</v>
      </c>
      <c r="G97" s="368">
        <v>11533.000000000004</v>
      </c>
      <c r="H97" s="369">
        <v>1365</v>
      </c>
      <c r="I97" s="369">
        <v>15918.999999999989</v>
      </c>
      <c r="J97" s="369">
        <v>10235.000000000004</v>
      </c>
      <c r="K97" s="382">
        <v>10140.000000000004</v>
      </c>
      <c r="L97" s="369">
        <v>1385.0000000000018</v>
      </c>
      <c r="M97" s="369">
        <v>30846.999999999985</v>
      </c>
      <c r="N97" s="369">
        <v>13176.999999999987</v>
      </c>
      <c r="O97" s="369">
        <v>40176.000000000029</v>
      </c>
      <c r="P97" s="377">
        <v>319.99999999999983</v>
      </c>
      <c r="Q97" s="372">
        <f t="shared" si="30"/>
        <v>135097</v>
      </c>
    </row>
    <row r="98" spans="5:17">
      <c r="G98" s="371">
        <f>G86+G87+G88+G89+G90+G91+G92+G93+G94+G95+G96+G97</f>
        <v>141516</v>
      </c>
      <c r="H98" s="371">
        <f t="shared" ref="H98:P98" si="31">SUM(H86:H97)</f>
        <v>28816.000000000011</v>
      </c>
      <c r="I98" s="371">
        <f t="shared" si="31"/>
        <v>140183.00000000003</v>
      </c>
      <c r="J98" s="371">
        <f t="shared" si="31"/>
        <v>143482.00000000003</v>
      </c>
      <c r="K98" s="371">
        <f t="shared" si="31"/>
        <v>125626</v>
      </c>
      <c r="L98" s="371">
        <f t="shared" si="31"/>
        <v>35469</v>
      </c>
      <c r="M98" s="371">
        <f t="shared" si="31"/>
        <v>579428.99999999988</v>
      </c>
      <c r="N98" s="371">
        <f t="shared" si="31"/>
        <v>165694</v>
      </c>
      <c r="O98" s="371">
        <f t="shared" si="31"/>
        <v>100256.00000000003</v>
      </c>
      <c r="P98" s="371">
        <f t="shared" si="31"/>
        <v>7238.0000000000036</v>
      </c>
      <c r="Q98" s="372">
        <f>Q86+Q87+Q88+Q89+Q90+Q91+Q92+Q93+Q94+Q95+Q96+Q97</f>
        <v>1467709</v>
      </c>
    </row>
    <row r="100" spans="5:17">
      <c r="G100">
        <f>G86/Q86*100</f>
        <v>12.764984620500455</v>
      </c>
      <c r="H100">
        <f>H86/Q86*100</f>
        <v>1.7388533266827382</v>
      </c>
      <c r="I100">
        <f>I86/Q86*100</f>
        <v>8.2730623216116594</v>
      </c>
      <c r="K100" s="129"/>
      <c r="M100" s="129"/>
      <c r="N100">
        <v>11.9</v>
      </c>
      <c r="P100">
        <v>0.7</v>
      </c>
    </row>
    <row r="101" spans="5:17">
      <c r="K101" s="129"/>
      <c r="M101" s="129"/>
      <c r="N101">
        <v>7.5</v>
      </c>
      <c r="P101">
        <v>0.7</v>
      </c>
      <c r="Q101" s="129"/>
    </row>
    <row r="102" spans="5:17">
      <c r="K102" s="129"/>
      <c r="M102" s="129"/>
      <c r="N102">
        <v>6.9</v>
      </c>
      <c r="P102">
        <v>0.8</v>
      </c>
      <c r="Q102" s="129"/>
    </row>
    <row r="103" spans="5:17">
      <c r="K103" s="129"/>
      <c r="M103" s="129"/>
      <c r="N103">
        <v>6.9</v>
      </c>
      <c r="P103">
        <v>0.5</v>
      </c>
      <c r="Q103" s="129"/>
    </row>
    <row r="104" spans="5:17">
      <c r="K104" s="129"/>
      <c r="M104" s="129"/>
      <c r="N104">
        <v>8.1999999999999993</v>
      </c>
      <c r="P104">
        <v>0.3</v>
      </c>
      <c r="Q104" s="129"/>
    </row>
    <row r="105" spans="5:17">
      <c r="K105" s="129"/>
      <c r="M105" s="129"/>
      <c r="N105">
        <v>12.5</v>
      </c>
      <c r="P105">
        <v>0.8</v>
      </c>
      <c r="Q105" s="129"/>
    </row>
    <row r="106" spans="5:17">
      <c r="K106" s="129"/>
      <c r="M106" s="129"/>
      <c r="N106">
        <v>10</v>
      </c>
      <c r="P106">
        <v>0.8</v>
      </c>
      <c r="Q106" s="129"/>
    </row>
    <row r="107" spans="5:17">
      <c r="K107" s="129"/>
      <c r="M107" s="129"/>
      <c r="N107">
        <v>6.3</v>
      </c>
      <c r="P107">
        <v>0.2</v>
      </c>
      <c r="Q107" s="129"/>
    </row>
    <row r="108" spans="5:17">
      <c r="K108" s="129"/>
      <c r="M108" s="129"/>
      <c r="N108">
        <v>8.1999999999999993</v>
      </c>
      <c r="P108">
        <v>0.3</v>
      </c>
      <c r="Q108" s="129"/>
    </row>
    <row r="109" spans="5:17">
      <c r="K109" s="129"/>
      <c r="M109" s="129"/>
      <c r="N109">
        <v>8.1</v>
      </c>
      <c r="P109">
        <v>0.5</v>
      </c>
      <c r="Q109" s="129"/>
    </row>
    <row r="110" spans="5:17">
      <c r="K110" s="129"/>
      <c r="M110" s="129"/>
      <c r="N110">
        <v>11.1</v>
      </c>
      <c r="P110">
        <v>0.5</v>
      </c>
      <c r="Q110" s="129"/>
    </row>
    <row r="111" spans="5:17">
      <c r="K111" s="129"/>
      <c r="M111" s="129"/>
      <c r="N111">
        <v>7.5</v>
      </c>
      <c r="P111">
        <v>0.1</v>
      </c>
      <c r="Q111" s="129"/>
    </row>
    <row r="112" spans="5:17">
      <c r="K112" s="129"/>
      <c r="M112" s="129"/>
      <c r="N112">
        <v>8.6</v>
      </c>
      <c r="P112">
        <v>0.5</v>
      </c>
      <c r="Q112" s="129"/>
    </row>
  </sheetData>
  <mergeCells count="30"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055" t="s">
        <v>95</v>
      </c>
      <c r="B1" s="1056"/>
      <c r="C1" s="1056"/>
      <c r="D1" s="1057"/>
      <c r="E1" s="272" t="s">
        <v>311</v>
      </c>
      <c r="F1" s="273" t="s">
        <v>312</v>
      </c>
      <c r="G1" s="273" t="s">
        <v>313</v>
      </c>
      <c r="H1" s="273" t="s">
        <v>314</v>
      </c>
      <c r="I1" s="273" t="s">
        <v>315</v>
      </c>
      <c r="J1" s="273" t="s">
        <v>316</v>
      </c>
      <c r="K1" s="273" t="s">
        <v>317</v>
      </c>
      <c r="L1" s="273" t="s">
        <v>318</v>
      </c>
      <c r="M1" s="273" t="s">
        <v>319</v>
      </c>
      <c r="N1" s="274" t="s">
        <v>320</v>
      </c>
      <c r="O1" s="275"/>
    </row>
    <row r="2" spans="1:15" ht="15" thickBot="1">
      <c r="A2" s="1058"/>
      <c r="B2" s="1059"/>
      <c r="C2" s="1059"/>
      <c r="D2" s="1060"/>
      <c r="E2" s="276" t="s">
        <v>304</v>
      </c>
      <c r="F2" s="277" t="s">
        <v>304</v>
      </c>
      <c r="G2" s="277" t="s">
        <v>304</v>
      </c>
      <c r="H2" s="277" t="s">
        <v>304</v>
      </c>
      <c r="I2" s="277" t="s">
        <v>304</v>
      </c>
      <c r="J2" s="277" t="s">
        <v>304</v>
      </c>
      <c r="K2" s="277" t="s">
        <v>304</v>
      </c>
      <c r="L2" s="277" t="s">
        <v>304</v>
      </c>
      <c r="M2" s="277" t="s">
        <v>304</v>
      </c>
      <c r="N2" s="278" t="s">
        <v>304</v>
      </c>
      <c r="O2" s="275"/>
    </row>
    <row r="3" spans="1:15" ht="15" thickBot="1">
      <c r="A3" s="282"/>
      <c r="B3" s="283"/>
      <c r="C3" s="283"/>
      <c r="D3" s="284"/>
      <c r="E3" s="289">
        <f>E4+E5+E6+E7</f>
        <v>141516</v>
      </c>
      <c r="F3" s="289">
        <f t="shared" ref="F3:N3" si="0">F4+F5+F6+F7</f>
        <v>28816.000000000022</v>
      </c>
      <c r="G3" s="289">
        <f t="shared" si="0"/>
        <v>140183</v>
      </c>
      <c r="H3" s="289">
        <f t="shared" si="0"/>
        <v>143482</v>
      </c>
      <c r="I3" s="289">
        <f t="shared" si="0"/>
        <v>125626.00000000003</v>
      </c>
      <c r="J3" s="289">
        <f t="shared" si="0"/>
        <v>35469</v>
      </c>
      <c r="K3" s="289">
        <f t="shared" si="0"/>
        <v>579429.00000000023</v>
      </c>
      <c r="L3" s="289">
        <f t="shared" si="0"/>
        <v>165694</v>
      </c>
      <c r="M3" s="289">
        <f t="shared" si="0"/>
        <v>100255.99999999997</v>
      </c>
      <c r="N3" s="289">
        <f t="shared" si="0"/>
        <v>7238.0000000000009</v>
      </c>
      <c r="O3" s="290">
        <f>N3+M3+L3+K3+J3+I3+H3+G3+F3+E3</f>
        <v>1467709.0000000002</v>
      </c>
    </row>
    <row r="4" spans="1:15" ht="15" thickBot="1">
      <c r="A4" s="282"/>
      <c r="B4" s="283"/>
      <c r="C4" s="283"/>
      <c r="D4" s="279" t="s">
        <v>306</v>
      </c>
      <c r="E4" s="289">
        <f>E9+E14+E19+E24</f>
        <v>29253.999999999993</v>
      </c>
      <c r="F4" s="289">
        <f t="shared" ref="F4:N4" si="1">F9+F14+F19+F24</f>
        <v>3446.0000000000018</v>
      </c>
      <c r="G4" s="289">
        <f t="shared" si="1"/>
        <v>19686.000000000004</v>
      </c>
      <c r="H4" s="289">
        <f t="shared" si="1"/>
        <v>23046.999999999993</v>
      </c>
      <c r="I4" s="289">
        <f t="shared" si="1"/>
        <v>23463.000000000015</v>
      </c>
      <c r="J4" s="289">
        <f t="shared" si="1"/>
        <v>3926.9999999999982</v>
      </c>
      <c r="K4" s="289">
        <f t="shared" si="1"/>
        <v>133827</v>
      </c>
      <c r="L4" s="289">
        <f t="shared" si="1"/>
        <v>29672.000000000029</v>
      </c>
      <c r="M4" s="289">
        <f t="shared" si="1"/>
        <v>11285.000000000002</v>
      </c>
      <c r="N4" s="289">
        <f t="shared" si="1"/>
        <v>2026.9999999999991</v>
      </c>
      <c r="O4" s="290">
        <f t="shared" ref="O4:O27" si="2">N4+M4+L4+K4+J4+I4+H4+G4+F4+E4</f>
        <v>279634.00000000006</v>
      </c>
    </row>
    <row r="5" spans="1:15" ht="15" thickBot="1">
      <c r="A5" s="282"/>
      <c r="B5" s="283"/>
      <c r="C5" s="283"/>
      <c r="D5" s="280" t="s">
        <v>308</v>
      </c>
      <c r="E5" s="289">
        <f t="shared" ref="E5:N7" si="3">E10+E15+E20+E25</f>
        <v>36185</v>
      </c>
      <c r="F5" s="289">
        <f t="shared" si="3"/>
        <v>16918.000000000015</v>
      </c>
      <c r="G5" s="289">
        <f t="shared" si="3"/>
        <v>25350</v>
      </c>
      <c r="H5" s="289">
        <f t="shared" si="3"/>
        <v>51702.000000000022</v>
      </c>
      <c r="I5" s="289">
        <f t="shared" si="3"/>
        <v>32475.000000000018</v>
      </c>
      <c r="J5" s="289">
        <f t="shared" si="3"/>
        <v>10601</v>
      </c>
      <c r="K5" s="289">
        <f t="shared" si="3"/>
        <v>152095.00000000006</v>
      </c>
      <c r="L5" s="289">
        <f t="shared" si="3"/>
        <v>41797</v>
      </c>
      <c r="M5" s="289">
        <f t="shared" si="3"/>
        <v>8323</v>
      </c>
      <c r="N5" s="289">
        <f t="shared" si="3"/>
        <v>1848.0000000000009</v>
      </c>
      <c r="O5" s="290">
        <f t="shared" si="2"/>
        <v>377294.00000000012</v>
      </c>
    </row>
    <row r="6" spans="1:15" ht="15" thickBot="1">
      <c r="A6" s="282"/>
      <c r="B6" s="283"/>
      <c r="C6" s="283"/>
      <c r="D6" s="280" t="s">
        <v>309</v>
      </c>
      <c r="E6" s="289">
        <f t="shared" si="3"/>
        <v>35572</v>
      </c>
      <c r="F6" s="289">
        <f t="shared" si="3"/>
        <v>4115.0000000000027</v>
      </c>
      <c r="G6" s="289">
        <f t="shared" si="3"/>
        <v>58035.000000000007</v>
      </c>
      <c r="H6" s="289">
        <f t="shared" si="3"/>
        <v>20579.000000000004</v>
      </c>
      <c r="I6" s="289">
        <f t="shared" si="3"/>
        <v>25510.999999999996</v>
      </c>
      <c r="J6" s="289">
        <f t="shared" si="3"/>
        <v>6723</v>
      </c>
      <c r="K6" s="289">
        <f t="shared" si="3"/>
        <v>130738.00000000003</v>
      </c>
      <c r="L6" s="289">
        <f t="shared" si="3"/>
        <v>31256.999999999989</v>
      </c>
      <c r="M6" s="289">
        <f t="shared" si="3"/>
        <v>7444.0000000000036</v>
      </c>
      <c r="N6" s="289">
        <f t="shared" si="3"/>
        <v>1290.0000000000005</v>
      </c>
      <c r="O6" s="290">
        <f t="shared" si="2"/>
        <v>321264.00000000006</v>
      </c>
    </row>
    <row r="7" spans="1:15" ht="15" thickBot="1">
      <c r="A7" s="282"/>
      <c r="B7" s="283"/>
      <c r="C7" s="283"/>
      <c r="D7" s="280" t="s">
        <v>310</v>
      </c>
      <c r="E7" s="289">
        <f t="shared" si="3"/>
        <v>40504.999999999985</v>
      </c>
      <c r="F7" s="289">
        <f t="shared" si="3"/>
        <v>4337.0000000000027</v>
      </c>
      <c r="G7" s="289">
        <f t="shared" si="3"/>
        <v>37111.999999999985</v>
      </c>
      <c r="H7" s="289">
        <f t="shared" si="3"/>
        <v>48154</v>
      </c>
      <c r="I7" s="289">
        <f t="shared" si="3"/>
        <v>44177</v>
      </c>
      <c r="J7" s="289">
        <f t="shared" si="3"/>
        <v>14218.000000000004</v>
      </c>
      <c r="K7" s="289">
        <f t="shared" si="3"/>
        <v>162769.00000000006</v>
      </c>
      <c r="L7" s="289">
        <f t="shared" si="3"/>
        <v>62967.999999999971</v>
      </c>
      <c r="M7" s="289">
        <f t="shared" si="3"/>
        <v>73203.999999999971</v>
      </c>
      <c r="N7" s="289">
        <f t="shared" si="3"/>
        <v>2073.0000000000009</v>
      </c>
      <c r="O7" s="290">
        <f t="shared" si="2"/>
        <v>489517</v>
      </c>
    </row>
    <row r="8" spans="1:15" ht="15" thickBot="1">
      <c r="A8" s="288"/>
      <c r="B8" s="285"/>
      <c r="C8" s="285"/>
      <c r="D8" s="286"/>
      <c r="E8" s="252">
        <f>E9+E10+E11+E12</f>
        <v>7439.0000000000009</v>
      </c>
      <c r="F8" s="252">
        <f t="shared" ref="F8:N8" si="4">F9+F10+F11+F12</f>
        <v>485.00000000000006</v>
      </c>
      <c r="G8" s="252">
        <f t="shared" si="4"/>
        <v>32056</v>
      </c>
      <c r="H8" s="252">
        <f t="shared" si="4"/>
        <v>223</v>
      </c>
      <c r="I8" s="252">
        <f t="shared" si="4"/>
        <v>930.00000000000023</v>
      </c>
      <c r="J8" s="252">
        <f t="shared" si="4"/>
        <v>199.00000000000011</v>
      </c>
      <c r="K8" s="252">
        <f t="shared" si="4"/>
        <v>4282.0000000000009</v>
      </c>
      <c r="L8" s="252">
        <f t="shared" si="4"/>
        <v>1308.0000000000005</v>
      </c>
      <c r="M8" s="252">
        <f t="shared" si="4"/>
        <v>4.9999999999999964</v>
      </c>
      <c r="N8" s="252">
        <f t="shared" si="4"/>
        <v>25</v>
      </c>
      <c r="O8" s="291">
        <f t="shared" si="2"/>
        <v>46952</v>
      </c>
    </row>
    <row r="9" spans="1:15" ht="15" thickBot="1">
      <c r="A9" s="1061" t="s">
        <v>305</v>
      </c>
      <c r="B9" s="1063" t="s">
        <v>306</v>
      </c>
      <c r="C9" s="1063" t="s">
        <v>307</v>
      </c>
      <c r="D9" s="279" t="s">
        <v>306</v>
      </c>
      <c r="E9" s="292">
        <v>1472.9999999999993</v>
      </c>
      <c r="F9" s="293">
        <v>112.00000000000004</v>
      </c>
      <c r="G9" s="293">
        <v>3581.9999999999991</v>
      </c>
      <c r="H9" s="293">
        <v>91.999999999999986</v>
      </c>
      <c r="I9" s="293">
        <v>154.00000000000003</v>
      </c>
      <c r="J9" s="293">
        <v>16</v>
      </c>
      <c r="K9" s="293">
        <v>552.99999999999977</v>
      </c>
      <c r="L9" s="293">
        <v>363.00000000000017</v>
      </c>
      <c r="M9" s="293">
        <v>0</v>
      </c>
      <c r="N9" s="294">
        <v>2.0000000000000009</v>
      </c>
      <c r="O9" s="290">
        <f t="shared" si="2"/>
        <v>6346.9999999999982</v>
      </c>
    </row>
    <row r="10" spans="1:15">
      <c r="A10" s="1062"/>
      <c r="B10" s="1064"/>
      <c r="C10" s="1064"/>
      <c r="D10" s="280" t="s">
        <v>308</v>
      </c>
      <c r="E10" s="295">
        <v>2414.0000000000014</v>
      </c>
      <c r="F10" s="296">
        <v>112.00000000000003</v>
      </c>
      <c r="G10" s="296">
        <v>9415.9999999999964</v>
      </c>
      <c r="H10" s="296">
        <v>23</v>
      </c>
      <c r="I10" s="296">
        <v>416.00000000000006</v>
      </c>
      <c r="J10" s="296">
        <v>61.000000000000036</v>
      </c>
      <c r="K10" s="296">
        <v>1351.0000000000011</v>
      </c>
      <c r="L10" s="296">
        <v>452.00000000000017</v>
      </c>
      <c r="M10" s="296">
        <v>4.9999999999999964</v>
      </c>
      <c r="N10" s="297">
        <v>8.0000000000000018</v>
      </c>
      <c r="O10" s="290">
        <f t="shared" si="2"/>
        <v>14258</v>
      </c>
    </row>
    <row r="11" spans="1:15">
      <c r="A11" s="1062"/>
      <c r="B11" s="1064"/>
      <c r="C11" s="1064"/>
      <c r="D11" s="280" t="s">
        <v>309</v>
      </c>
      <c r="E11" s="295">
        <v>2354.0000000000005</v>
      </c>
      <c r="F11" s="296">
        <v>171.00000000000006</v>
      </c>
      <c r="G11" s="296">
        <v>13708.000000000004</v>
      </c>
      <c r="H11" s="296">
        <v>48.000000000000014</v>
      </c>
      <c r="I11" s="296">
        <v>180.99999999999997</v>
      </c>
      <c r="J11" s="296">
        <v>73.000000000000071</v>
      </c>
      <c r="K11" s="296">
        <v>1153</v>
      </c>
      <c r="L11" s="296">
        <v>441.00000000000006</v>
      </c>
      <c r="M11" s="296">
        <v>0</v>
      </c>
      <c r="N11" s="297">
        <v>9.9999999999999982</v>
      </c>
      <c r="O11" s="290">
        <f t="shared" si="2"/>
        <v>18139.000000000004</v>
      </c>
    </row>
    <row r="12" spans="1:15">
      <c r="A12" s="1062"/>
      <c r="B12" s="1064"/>
      <c r="C12" s="1064"/>
      <c r="D12" s="280" t="s">
        <v>310</v>
      </c>
      <c r="E12" s="295">
        <v>1197.9999999999989</v>
      </c>
      <c r="F12" s="296">
        <v>89.999999999999943</v>
      </c>
      <c r="G12" s="296">
        <v>5349.9999999999991</v>
      </c>
      <c r="H12" s="296">
        <v>60</v>
      </c>
      <c r="I12" s="296">
        <v>179.00000000000009</v>
      </c>
      <c r="J12" s="296">
        <v>49.000000000000014</v>
      </c>
      <c r="K12" s="296">
        <v>1225.0000000000002</v>
      </c>
      <c r="L12" s="296">
        <v>52.000000000000007</v>
      </c>
      <c r="M12" s="296">
        <v>0</v>
      </c>
      <c r="N12" s="297">
        <v>5.0000000000000018</v>
      </c>
      <c r="O12" s="290">
        <f t="shared" si="2"/>
        <v>8207.9999999999982</v>
      </c>
    </row>
    <row r="13" spans="1:15">
      <c r="A13" s="1062"/>
      <c r="B13" s="285"/>
      <c r="C13" s="285"/>
      <c r="D13" s="286"/>
      <c r="E13" s="259">
        <f>E14+E15+E16+E17</f>
        <v>103614.99999999997</v>
      </c>
      <c r="F13" s="259">
        <f t="shared" ref="F13:N13" si="5">F14+F15+F16+F17</f>
        <v>12547.000000000005</v>
      </c>
      <c r="G13" s="259">
        <f t="shared" si="5"/>
        <v>36780.000000000015</v>
      </c>
      <c r="H13" s="259">
        <f t="shared" si="5"/>
        <v>20974.999999999993</v>
      </c>
      <c r="I13" s="259">
        <f t="shared" si="5"/>
        <v>25618.000000000007</v>
      </c>
      <c r="J13" s="259">
        <f t="shared" si="5"/>
        <v>1424.0000000000007</v>
      </c>
      <c r="K13" s="259">
        <f t="shared" si="5"/>
        <v>52995.000000000007</v>
      </c>
      <c r="L13" s="259">
        <f t="shared" si="5"/>
        <v>1497.0000000000009</v>
      </c>
      <c r="M13" s="259">
        <f t="shared" si="5"/>
        <v>672.00000000000023</v>
      </c>
      <c r="N13" s="259">
        <f t="shared" si="5"/>
        <v>2083.0000000000005</v>
      </c>
      <c r="O13" s="291">
        <f t="shared" si="2"/>
        <v>258205.99999999997</v>
      </c>
    </row>
    <row r="14" spans="1:15">
      <c r="A14" s="1062"/>
      <c r="B14" s="1065" t="s">
        <v>308</v>
      </c>
      <c r="C14" s="1065" t="s">
        <v>307</v>
      </c>
      <c r="D14" s="280" t="s">
        <v>306</v>
      </c>
      <c r="E14" s="295">
        <v>19625.999999999985</v>
      </c>
      <c r="F14" s="296">
        <v>2708.0000000000014</v>
      </c>
      <c r="G14" s="296">
        <v>4363.0000000000045</v>
      </c>
      <c r="H14" s="296">
        <v>7329.9999999999936</v>
      </c>
      <c r="I14" s="296">
        <v>4470.0000000000027</v>
      </c>
      <c r="J14" s="296">
        <v>213.99999999999989</v>
      </c>
      <c r="K14" s="296">
        <v>10150.999999999995</v>
      </c>
      <c r="L14" s="296">
        <v>1062.0000000000009</v>
      </c>
      <c r="M14" s="296">
        <v>105.00000000000003</v>
      </c>
      <c r="N14" s="297">
        <v>979.99999999999977</v>
      </c>
      <c r="O14" s="290">
        <f t="shared" si="2"/>
        <v>51008.999999999985</v>
      </c>
    </row>
    <row r="15" spans="1:15">
      <c r="A15" s="1062"/>
      <c r="B15" s="1064"/>
      <c r="C15" s="1064"/>
      <c r="D15" s="280" t="s">
        <v>308</v>
      </c>
      <c r="E15" s="295">
        <v>28372</v>
      </c>
      <c r="F15" s="296">
        <v>3856.9999999999995</v>
      </c>
      <c r="G15" s="296">
        <v>7576.0000000000009</v>
      </c>
      <c r="H15" s="296">
        <v>5428.0000000000018</v>
      </c>
      <c r="I15" s="296">
        <v>9010.0000000000073</v>
      </c>
      <c r="J15" s="296">
        <v>742.00000000000045</v>
      </c>
      <c r="K15" s="296">
        <v>15125.999999999995</v>
      </c>
      <c r="L15" s="296">
        <v>396.00000000000006</v>
      </c>
      <c r="M15" s="296">
        <v>151.00000000000014</v>
      </c>
      <c r="N15" s="297">
        <v>469.00000000000063</v>
      </c>
      <c r="O15" s="290">
        <f t="shared" si="2"/>
        <v>71127</v>
      </c>
    </row>
    <row r="16" spans="1:15">
      <c r="A16" s="1062"/>
      <c r="B16" s="1064"/>
      <c r="C16" s="1064"/>
      <c r="D16" s="280" t="s">
        <v>309</v>
      </c>
      <c r="E16" s="295">
        <v>27202.000000000004</v>
      </c>
      <c r="F16" s="296">
        <v>3009.0000000000018</v>
      </c>
      <c r="G16" s="296">
        <v>16738.000000000007</v>
      </c>
      <c r="H16" s="296">
        <v>3281.0000000000018</v>
      </c>
      <c r="I16" s="296">
        <v>5756</v>
      </c>
      <c r="J16" s="296">
        <v>243.00000000000023</v>
      </c>
      <c r="K16" s="296">
        <v>12067.000000000004</v>
      </c>
      <c r="L16" s="296">
        <v>39.000000000000014</v>
      </c>
      <c r="M16" s="296">
        <v>114.00000000000014</v>
      </c>
      <c r="N16" s="297">
        <v>141.00000000000006</v>
      </c>
      <c r="O16" s="290">
        <f t="shared" si="2"/>
        <v>68590.000000000015</v>
      </c>
    </row>
    <row r="17" spans="1:15">
      <c r="A17" s="1062"/>
      <c r="B17" s="1064"/>
      <c r="C17" s="1064"/>
      <c r="D17" s="280" t="s">
        <v>310</v>
      </c>
      <c r="E17" s="295">
        <v>28414.999999999985</v>
      </c>
      <c r="F17" s="296">
        <v>2973.0000000000023</v>
      </c>
      <c r="G17" s="296">
        <v>8102.9999999999982</v>
      </c>
      <c r="H17" s="296">
        <v>4935.9999999999955</v>
      </c>
      <c r="I17" s="296">
        <v>6381.9999999999955</v>
      </c>
      <c r="J17" s="296">
        <v>225.00000000000026</v>
      </c>
      <c r="K17" s="296">
        <v>15651.000000000015</v>
      </c>
      <c r="L17" s="296">
        <v>0</v>
      </c>
      <c r="M17" s="296">
        <v>301.99999999999989</v>
      </c>
      <c r="N17" s="297">
        <v>493</v>
      </c>
      <c r="O17" s="290">
        <f t="shared" si="2"/>
        <v>67480</v>
      </c>
    </row>
    <row r="18" spans="1:15">
      <c r="A18" s="1062"/>
      <c r="B18" s="285"/>
      <c r="C18" s="285"/>
      <c r="D18" s="286"/>
      <c r="E18" s="259">
        <f>E19+E20+E21+E22</f>
        <v>661.00000000000045</v>
      </c>
      <c r="F18" s="259">
        <f t="shared" ref="F18:N18" si="6">F19+F20+F21+F22</f>
        <v>2066.0000000000009</v>
      </c>
      <c r="G18" s="259">
        <f t="shared" si="6"/>
        <v>20531</v>
      </c>
      <c r="H18" s="259">
        <f t="shared" si="6"/>
        <v>16957.000000000004</v>
      </c>
      <c r="I18" s="259">
        <f t="shared" si="6"/>
        <v>78868.000000000015</v>
      </c>
      <c r="J18" s="259">
        <f t="shared" si="6"/>
        <v>10536.999999999996</v>
      </c>
      <c r="K18" s="259">
        <f t="shared" si="6"/>
        <v>178519</v>
      </c>
      <c r="L18" s="259">
        <f t="shared" si="6"/>
        <v>36090.000000000007</v>
      </c>
      <c r="M18" s="259">
        <f t="shared" si="6"/>
        <v>18885</v>
      </c>
      <c r="N18" s="259">
        <f t="shared" si="6"/>
        <v>3010</v>
      </c>
      <c r="O18" s="291">
        <f t="shared" si="2"/>
        <v>366124</v>
      </c>
    </row>
    <row r="19" spans="1:15">
      <c r="A19" s="1062"/>
      <c r="B19" s="1065" t="s">
        <v>309</v>
      </c>
      <c r="C19" s="1065" t="s">
        <v>307</v>
      </c>
      <c r="D19" s="280" t="s">
        <v>306</v>
      </c>
      <c r="E19" s="295">
        <v>34.000000000000014</v>
      </c>
      <c r="F19" s="296">
        <v>445.00000000000034</v>
      </c>
      <c r="G19" s="296">
        <v>6062.9999999999982</v>
      </c>
      <c r="H19" s="296">
        <v>3970.0000000000005</v>
      </c>
      <c r="I19" s="296">
        <v>14637.000000000013</v>
      </c>
      <c r="J19" s="296">
        <v>2507.9999999999982</v>
      </c>
      <c r="K19" s="296">
        <v>41963.999999999978</v>
      </c>
      <c r="L19" s="296">
        <v>8574.0000000000073</v>
      </c>
      <c r="M19" s="296">
        <v>3926.9999999999986</v>
      </c>
      <c r="N19" s="297">
        <v>621.99999999999955</v>
      </c>
      <c r="O19" s="290">
        <f t="shared" si="2"/>
        <v>82744</v>
      </c>
    </row>
    <row r="20" spans="1:15">
      <c r="A20" s="1062"/>
      <c r="B20" s="1064"/>
      <c r="C20" s="1064"/>
      <c r="D20" s="280" t="s">
        <v>308</v>
      </c>
      <c r="E20" s="295">
        <v>276.00000000000028</v>
      </c>
      <c r="F20" s="296">
        <v>591</v>
      </c>
      <c r="G20" s="296">
        <v>3883.0000000000009</v>
      </c>
      <c r="H20" s="296">
        <v>5676.0000000000036</v>
      </c>
      <c r="I20" s="296">
        <v>17110.000000000007</v>
      </c>
      <c r="J20" s="296">
        <v>2051.9999999999991</v>
      </c>
      <c r="K20" s="296">
        <v>54045.000000000022</v>
      </c>
      <c r="L20" s="296">
        <v>8017</v>
      </c>
      <c r="M20" s="296">
        <v>4444.9999999999991</v>
      </c>
      <c r="N20" s="297">
        <v>767.00000000000034</v>
      </c>
      <c r="O20" s="290">
        <f t="shared" si="2"/>
        <v>96862.000000000029</v>
      </c>
    </row>
    <row r="21" spans="1:15">
      <c r="A21" s="1062"/>
      <c r="B21" s="1064"/>
      <c r="C21" s="1064"/>
      <c r="D21" s="280" t="s">
        <v>309</v>
      </c>
      <c r="E21" s="295">
        <v>341.00000000000023</v>
      </c>
      <c r="F21" s="296">
        <v>499.00000000000057</v>
      </c>
      <c r="G21" s="296">
        <v>6279.9999999999982</v>
      </c>
      <c r="H21" s="296">
        <v>3605.9999999999995</v>
      </c>
      <c r="I21" s="296">
        <v>17080.999999999996</v>
      </c>
      <c r="J21" s="296">
        <v>2800.9999999999991</v>
      </c>
      <c r="K21" s="296">
        <v>33964.000000000007</v>
      </c>
      <c r="L21" s="296">
        <v>8157.9999999999991</v>
      </c>
      <c r="M21" s="296">
        <v>4594.0000000000027</v>
      </c>
      <c r="N21" s="297">
        <v>918.00000000000034</v>
      </c>
      <c r="O21" s="290">
        <f t="shared" si="2"/>
        <v>78242</v>
      </c>
    </row>
    <row r="22" spans="1:15">
      <c r="A22" s="1062"/>
      <c r="B22" s="1064"/>
      <c r="C22" s="1064"/>
      <c r="D22" s="280" t="s">
        <v>310</v>
      </c>
      <c r="E22" s="295">
        <v>10.000000000000016</v>
      </c>
      <c r="F22" s="296">
        <v>531.00000000000023</v>
      </c>
      <c r="G22" s="296">
        <v>4305</v>
      </c>
      <c r="H22" s="296">
        <v>3705.0000000000009</v>
      </c>
      <c r="I22" s="296">
        <v>30040.000000000004</v>
      </c>
      <c r="J22" s="296">
        <v>3176.0000000000005</v>
      </c>
      <c r="K22" s="296">
        <v>48545.999999999993</v>
      </c>
      <c r="L22" s="296">
        <v>11341</v>
      </c>
      <c r="M22" s="296">
        <v>5919.0000000000018</v>
      </c>
      <c r="N22" s="297">
        <v>702.99999999999943</v>
      </c>
      <c r="O22" s="290">
        <f t="shared" si="2"/>
        <v>108276</v>
      </c>
    </row>
    <row r="23" spans="1:15">
      <c r="A23" s="1062"/>
      <c r="B23" s="285"/>
      <c r="C23" s="285"/>
      <c r="D23" s="286"/>
      <c r="E23" s="259">
        <f>E24+E25+E26+E27</f>
        <v>29801.000000000004</v>
      </c>
      <c r="F23" s="259">
        <f t="shared" ref="F23:N23" si="7">F24+F25+F26+F27</f>
        <v>13718.000000000013</v>
      </c>
      <c r="G23" s="259">
        <f t="shared" si="7"/>
        <v>50816</v>
      </c>
      <c r="H23" s="259">
        <f t="shared" si="7"/>
        <v>105327.00000000001</v>
      </c>
      <c r="I23" s="259">
        <f t="shared" si="7"/>
        <v>20210.000000000007</v>
      </c>
      <c r="J23" s="259">
        <f t="shared" si="7"/>
        <v>23309</v>
      </c>
      <c r="K23" s="259">
        <f t="shared" si="7"/>
        <v>343633.00000000017</v>
      </c>
      <c r="L23" s="259">
        <f t="shared" si="7"/>
        <v>126798.99999999997</v>
      </c>
      <c r="M23" s="259">
        <f t="shared" si="7"/>
        <v>80693.999999999971</v>
      </c>
      <c r="N23" s="259">
        <f t="shared" si="7"/>
        <v>2120.0000000000009</v>
      </c>
      <c r="O23" s="291">
        <f t="shared" si="2"/>
        <v>796427.00000000012</v>
      </c>
    </row>
    <row r="24" spans="1:15" ht="15" thickBot="1">
      <c r="A24" s="1062"/>
      <c r="B24" s="1066" t="s">
        <v>310</v>
      </c>
      <c r="C24" s="1066" t="s">
        <v>307</v>
      </c>
      <c r="D24" s="280" t="s">
        <v>306</v>
      </c>
      <c r="E24" s="295">
        <v>8121.0000000000055</v>
      </c>
      <c r="F24" s="296">
        <v>180.99999999999991</v>
      </c>
      <c r="G24" s="296">
        <v>5678.0000000000009</v>
      </c>
      <c r="H24" s="296">
        <v>11654.999999999998</v>
      </c>
      <c r="I24" s="296">
        <v>4202.0000000000018</v>
      </c>
      <c r="J24" s="296">
        <v>1189</v>
      </c>
      <c r="K24" s="296">
        <v>81159.000000000044</v>
      </c>
      <c r="L24" s="296">
        <v>19673.000000000018</v>
      </c>
      <c r="M24" s="296">
        <v>7253.0000000000027</v>
      </c>
      <c r="N24" s="297">
        <v>422.99999999999983</v>
      </c>
      <c r="O24" s="290">
        <f t="shared" si="2"/>
        <v>139534.00000000006</v>
      </c>
    </row>
    <row r="25" spans="1:15">
      <c r="A25" s="1062"/>
      <c r="B25" s="1064"/>
      <c r="C25" s="1064"/>
      <c r="D25" s="280" t="s">
        <v>308</v>
      </c>
      <c r="E25" s="295">
        <v>5123</v>
      </c>
      <c r="F25" s="296">
        <v>12358.000000000013</v>
      </c>
      <c r="G25" s="296">
        <v>4475.0000000000018</v>
      </c>
      <c r="H25" s="296">
        <v>40575.000000000015</v>
      </c>
      <c r="I25" s="296">
        <v>5939.0000000000045</v>
      </c>
      <c r="J25" s="296">
        <v>7746</v>
      </c>
      <c r="K25" s="296">
        <v>81573.000000000044</v>
      </c>
      <c r="L25" s="296">
        <v>32932</v>
      </c>
      <c r="M25" s="296">
        <v>3722.0000000000005</v>
      </c>
      <c r="N25" s="297">
        <v>603.99999999999989</v>
      </c>
      <c r="O25" s="290">
        <f t="shared" si="2"/>
        <v>195047.00000000006</v>
      </c>
    </row>
    <row r="26" spans="1:15">
      <c r="A26" s="1062"/>
      <c r="B26" s="1064"/>
      <c r="C26" s="1064"/>
      <c r="D26" s="280" t="s">
        <v>309</v>
      </c>
      <c r="E26" s="295">
        <v>5674.9999999999973</v>
      </c>
      <c r="F26" s="296">
        <v>436.00000000000028</v>
      </c>
      <c r="G26" s="296">
        <v>21309</v>
      </c>
      <c r="H26" s="296">
        <v>13644.000000000002</v>
      </c>
      <c r="I26" s="296">
        <v>2492.9999999999991</v>
      </c>
      <c r="J26" s="296">
        <v>3606.0000000000005</v>
      </c>
      <c r="K26" s="296">
        <v>83554.000000000015</v>
      </c>
      <c r="L26" s="296">
        <v>22618.999999999989</v>
      </c>
      <c r="M26" s="296">
        <v>2736.0000000000005</v>
      </c>
      <c r="N26" s="297">
        <v>220.99999999999991</v>
      </c>
      <c r="O26" s="290">
        <f t="shared" si="2"/>
        <v>156293</v>
      </c>
    </row>
    <row r="27" spans="1:15" ht="15" thickBot="1">
      <c r="A27" s="1058"/>
      <c r="B27" s="1059"/>
      <c r="C27" s="1059"/>
      <c r="D27" s="281" t="s">
        <v>310</v>
      </c>
      <c r="E27" s="298">
        <v>10882</v>
      </c>
      <c r="F27" s="299">
        <v>742.99999999999989</v>
      </c>
      <c r="G27" s="299">
        <v>19353.999999999993</v>
      </c>
      <c r="H27" s="299">
        <v>39453</v>
      </c>
      <c r="I27" s="299">
        <v>7576.0000000000018</v>
      </c>
      <c r="J27" s="299">
        <v>10768.000000000002</v>
      </c>
      <c r="K27" s="299">
        <v>97347.000000000044</v>
      </c>
      <c r="L27" s="299">
        <v>51574.999999999971</v>
      </c>
      <c r="M27" s="299">
        <v>66982.999999999971</v>
      </c>
      <c r="N27" s="300">
        <v>872.00000000000136</v>
      </c>
      <c r="O27" s="290">
        <f t="shared" si="2"/>
        <v>305553</v>
      </c>
    </row>
    <row r="28" spans="1:15" s="265" customFormat="1"/>
    <row r="29" spans="1:15" s="265" customFormat="1" ht="15" thickBot="1"/>
    <row r="30" spans="1:15" ht="24.75" thickBot="1">
      <c r="A30" s="1043" t="s">
        <v>95</v>
      </c>
      <c r="B30" s="1044"/>
      <c r="C30" s="1044"/>
      <c r="D30" s="1045"/>
      <c r="E30" s="238" t="s">
        <v>294</v>
      </c>
      <c r="F30" s="239" t="s">
        <v>295</v>
      </c>
      <c r="G30" s="239" t="s">
        <v>296</v>
      </c>
      <c r="H30" s="239" t="s">
        <v>297</v>
      </c>
      <c r="I30" s="239" t="s">
        <v>298</v>
      </c>
      <c r="J30" s="239" t="s">
        <v>299</v>
      </c>
      <c r="K30" s="239" t="s">
        <v>300</v>
      </c>
      <c r="L30" s="239" t="s">
        <v>301</v>
      </c>
      <c r="M30" s="239" t="s">
        <v>302</v>
      </c>
      <c r="N30" s="240" t="s">
        <v>303</v>
      </c>
      <c r="O30" s="241"/>
    </row>
    <row r="31" spans="1:15" ht="15" thickBot="1">
      <c r="A31" s="1046"/>
      <c r="B31" s="1047"/>
      <c r="C31" s="1047"/>
      <c r="D31" s="1048"/>
      <c r="E31" s="242" t="s">
        <v>304</v>
      </c>
      <c r="F31" s="243" t="s">
        <v>304</v>
      </c>
      <c r="G31" s="243" t="s">
        <v>304</v>
      </c>
      <c r="H31" s="243" t="s">
        <v>304</v>
      </c>
      <c r="I31" s="243" t="s">
        <v>304</v>
      </c>
      <c r="J31" s="243" t="s">
        <v>304</v>
      </c>
      <c r="K31" s="243" t="s">
        <v>304</v>
      </c>
      <c r="L31" s="243" t="s">
        <v>304</v>
      </c>
      <c r="M31" s="243" t="s">
        <v>304</v>
      </c>
      <c r="N31" s="244" t="s">
        <v>304</v>
      </c>
      <c r="O31" s="241"/>
    </row>
    <row r="32" spans="1:15" ht="15" thickBot="1">
      <c r="A32" s="248"/>
      <c r="B32" s="249"/>
      <c r="C32" s="249"/>
      <c r="D32" s="250"/>
      <c r="E32" s="263">
        <f>E33+E34+E35+E36</f>
        <v>54898.000000000007</v>
      </c>
      <c r="F32" s="263">
        <f t="shared" ref="F32:N32" si="8">F33+F34+F35+F36</f>
        <v>7593.0000000000018</v>
      </c>
      <c r="G32" s="263">
        <f t="shared" si="8"/>
        <v>76441</v>
      </c>
      <c r="H32" s="263">
        <f t="shared" si="8"/>
        <v>60646.999999999985</v>
      </c>
      <c r="I32" s="263">
        <f t="shared" si="8"/>
        <v>53837.999999999978</v>
      </c>
      <c r="J32" s="263">
        <f t="shared" si="8"/>
        <v>14197.999999999996</v>
      </c>
      <c r="K32" s="263">
        <f t="shared" si="8"/>
        <v>227836.99999999997</v>
      </c>
      <c r="L32" s="263">
        <f t="shared" si="8"/>
        <v>68563</v>
      </c>
      <c r="M32" s="263">
        <f t="shared" si="8"/>
        <v>32853</v>
      </c>
      <c r="N32" s="263">
        <f t="shared" si="8"/>
        <v>3494.0000000000005</v>
      </c>
      <c r="O32" s="264">
        <f>N32+M32+L32+K32+J32+I32+H32+G32+F32+E32</f>
        <v>600362</v>
      </c>
    </row>
    <row r="33" spans="1:15" ht="15" thickBot="1">
      <c r="A33" s="248"/>
      <c r="B33" s="249"/>
      <c r="C33" s="249"/>
      <c r="D33" s="245" t="s">
        <v>306</v>
      </c>
      <c r="E33" s="251">
        <f>E38+E43+E48+E53</f>
        <v>12521.000000000011</v>
      </c>
      <c r="F33" s="251">
        <f t="shared" ref="F33:N33" si="9">F38+F43+F48+F53</f>
        <v>954</v>
      </c>
      <c r="G33" s="251">
        <f t="shared" si="9"/>
        <v>12484.999999999998</v>
      </c>
      <c r="H33" s="251">
        <f t="shared" si="9"/>
        <v>12178.000000000007</v>
      </c>
      <c r="I33" s="251">
        <f t="shared" si="9"/>
        <v>9088.9999999999982</v>
      </c>
      <c r="J33" s="251">
        <f t="shared" si="9"/>
        <v>2223.9999999999995</v>
      </c>
      <c r="K33" s="251">
        <f t="shared" si="9"/>
        <v>51292.999999999985</v>
      </c>
      <c r="L33" s="251">
        <f t="shared" si="9"/>
        <v>11815</v>
      </c>
      <c r="M33" s="251">
        <f t="shared" si="9"/>
        <v>6760.0000000000036</v>
      </c>
      <c r="N33" s="251">
        <f t="shared" si="9"/>
        <v>1158.9999999999995</v>
      </c>
      <c r="O33" s="264">
        <f t="shared" ref="O33:O56" si="10">N33+M33+L33+K33+J33+I33+H33+G33+F33+E33</f>
        <v>120478.00000000001</v>
      </c>
    </row>
    <row r="34" spans="1:15" ht="15" thickBot="1">
      <c r="A34" s="248"/>
      <c r="B34" s="249"/>
      <c r="C34" s="249"/>
      <c r="D34" s="246" t="s">
        <v>308</v>
      </c>
      <c r="E34" s="251">
        <f t="shared" ref="E34:N36" si="11">E39+E44+E49+E54</f>
        <v>13328.999999999998</v>
      </c>
      <c r="F34" s="251">
        <f t="shared" si="11"/>
        <v>4077.0000000000018</v>
      </c>
      <c r="G34" s="251">
        <f t="shared" si="11"/>
        <v>16682.999999999996</v>
      </c>
      <c r="H34" s="251">
        <f t="shared" si="11"/>
        <v>21013.999999999993</v>
      </c>
      <c r="I34" s="251">
        <f t="shared" si="11"/>
        <v>12838.999999999998</v>
      </c>
      <c r="J34" s="251">
        <f t="shared" si="11"/>
        <v>3527.9999999999995</v>
      </c>
      <c r="K34" s="251">
        <f t="shared" si="11"/>
        <v>59364</v>
      </c>
      <c r="L34" s="251">
        <f t="shared" si="11"/>
        <v>17388.000000000007</v>
      </c>
      <c r="M34" s="251">
        <f t="shared" si="11"/>
        <v>4239.9999999999982</v>
      </c>
      <c r="N34" s="251">
        <f t="shared" si="11"/>
        <v>721.00000000000011</v>
      </c>
      <c r="O34" s="264">
        <f t="shared" si="10"/>
        <v>153183</v>
      </c>
    </row>
    <row r="35" spans="1:15" ht="15" thickBot="1">
      <c r="A35" s="248"/>
      <c r="B35" s="249"/>
      <c r="C35" s="249"/>
      <c r="D35" s="246" t="s">
        <v>309</v>
      </c>
      <c r="E35" s="251">
        <f t="shared" si="11"/>
        <v>13330.999999999995</v>
      </c>
      <c r="F35" s="251">
        <f t="shared" si="11"/>
        <v>1115.0000000000005</v>
      </c>
      <c r="G35" s="251">
        <f t="shared" si="11"/>
        <v>30834</v>
      </c>
      <c r="H35" s="251">
        <f t="shared" si="11"/>
        <v>8034.9999999999982</v>
      </c>
      <c r="I35" s="251">
        <f t="shared" si="11"/>
        <v>9776</v>
      </c>
      <c r="J35" s="251">
        <f t="shared" si="11"/>
        <v>2815.9999999999995</v>
      </c>
      <c r="K35" s="251">
        <f t="shared" si="11"/>
        <v>49742.999999999985</v>
      </c>
      <c r="L35" s="251">
        <f t="shared" si="11"/>
        <v>15801.000000000007</v>
      </c>
      <c r="M35" s="251">
        <f t="shared" si="11"/>
        <v>3709.9999999999991</v>
      </c>
      <c r="N35" s="251">
        <f t="shared" si="11"/>
        <v>647.0000000000008</v>
      </c>
      <c r="O35" s="264">
        <f t="shared" si="10"/>
        <v>135808</v>
      </c>
    </row>
    <row r="36" spans="1:15" ht="15" thickBot="1">
      <c r="A36" s="248"/>
      <c r="B36" s="249"/>
      <c r="C36" s="249"/>
      <c r="D36" s="246" t="s">
        <v>310</v>
      </c>
      <c r="E36" s="251">
        <f t="shared" si="11"/>
        <v>15717.000000000005</v>
      </c>
      <c r="F36" s="251">
        <f t="shared" si="11"/>
        <v>1447.0000000000002</v>
      </c>
      <c r="G36" s="251">
        <f t="shared" si="11"/>
        <v>16439.000000000011</v>
      </c>
      <c r="H36" s="251">
        <f t="shared" si="11"/>
        <v>19419.999999999985</v>
      </c>
      <c r="I36" s="251">
        <f t="shared" si="11"/>
        <v>22133.999999999982</v>
      </c>
      <c r="J36" s="251">
        <f t="shared" si="11"/>
        <v>5629.9999999999982</v>
      </c>
      <c r="K36" s="251">
        <f t="shared" si="11"/>
        <v>67437</v>
      </c>
      <c r="L36" s="251">
        <f t="shared" si="11"/>
        <v>23558.999999999993</v>
      </c>
      <c r="M36" s="251">
        <f t="shared" si="11"/>
        <v>18143</v>
      </c>
      <c r="N36" s="251">
        <f t="shared" si="11"/>
        <v>966.99999999999989</v>
      </c>
      <c r="O36" s="264">
        <f t="shared" si="10"/>
        <v>190892.99999999994</v>
      </c>
    </row>
    <row r="37" spans="1:15" ht="15" thickBot="1">
      <c r="A37" s="248"/>
      <c r="B37" s="249"/>
      <c r="C37" s="249"/>
      <c r="D37" s="250"/>
      <c r="E37" s="252">
        <f>E38+E39+E40+E41</f>
        <v>6694</v>
      </c>
      <c r="F37" s="252">
        <f t="shared" ref="F37:N37" si="12">F38+F39+F40+F41</f>
        <v>459.99999999999994</v>
      </c>
      <c r="G37" s="252">
        <f t="shared" si="12"/>
        <v>21257</v>
      </c>
      <c r="H37" s="252">
        <f t="shared" si="12"/>
        <v>123.00000000000001</v>
      </c>
      <c r="I37" s="252">
        <f t="shared" si="12"/>
        <v>759.00000000000011</v>
      </c>
      <c r="J37" s="252">
        <f t="shared" si="12"/>
        <v>199.00000000000011</v>
      </c>
      <c r="K37" s="252">
        <f t="shared" si="12"/>
        <v>3879</v>
      </c>
      <c r="L37" s="252">
        <f t="shared" si="12"/>
        <v>1256.0000000000005</v>
      </c>
      <c r="M37" s="252">
        <f t="shared" si="12"/>
        <v>4.9999999999999964</v>
      </c>
      <c r="N37" s="252">
        <f t="shared" si="12"/>
        <v>24</v>
      </c>
      <c r="O37" s="264">
        <f t="shared" si="10"/>
        <v>34656</v>
      </c>
    </row>
    <row r="38" spans="1:15" ht="15" thickBot="1">
      <c r="A38" s="1049" t="s">
        <v>305</v>
      </c>
      <c r="B38" s="1051" t="s">
        <v>306</v>
      </c>
      <c r="C38" s="1051" t="s">
        <v>307</v>
      </c>
      <c r="D38" s="245" t="s">
        <v>306</v>
      </c>
      <c r="E38" s="253">
        <v>1444.0000000000002</v>
      </c>
      <c r="F38" s="254">
        <v>105.99999999999999</v>
      </c>
      <c r="G38" s="254">
        <v>2600</v>
      </c>
      <c r="H38" s="254">
        <v>15</v>
      </c>
      <c r="I38" s="254">
        <v>136.00000000000011</v>
      </c>
      <c r="J38" s="254">
        <v>16</v>
      </c>
      <c r="K38" s="254">
        <v>522</v>
      </c>
      <c r="L38" s="254">
        <v>351.00000000000017</v>
      </c>
      <c r="M38" s="254">
        <v>0</v>
      </c>
      <c r="N38" s="255">
        <v>2.0000000000000009</v>
      </c>
      <c r="O38" s="264">
        <f t="shared" si="10"/>
        <v>5192.0000000000009</v>
      </c>
    </row>
    <row r="39" spans="1:15">
      <c r="A39" s="1050"/>
      <c r="B39" s="1052"/>
      <c r="C39" s="1052"/>
      <c r="D39" s="246" t="s">
        <v>308</v>
      </c>
      <c r="E39" s="256">
        <v>2109.9999999999995</v>
      </c>
      <c r="F39" s="257">
        <v>105.00000000000003</v>
      </c>
      <c r="G39" s="257">
        <v>6281.9999999999982</v>
      </c>
      <c r="H39" s="257">
        <v>20</v>
      </c>
      <c r="I39" s="257">
        <v>272.00000000000006</v>
      </c>
      <c r="J39" s="257">
        <v>61.000000000000036</v>
      </c>
      <c r="K39" s="257">
        <v>1173.0000000000005</v>
      </c>
      <c r="L39" s="257">
        <v>431.00000000000028</v>
      </c>
      <c r="M39" s="257">
        <v>4.9999999999999964</v>
      </c>
      <c r="N39" s="258">
        <v>8.0000000000000018</v>
      </c>
      <c r="O39" s="264">
        <f t="shared" si="10"/>
        <v>10466.999999999998</v>
      </c>
    </row>
    <row r="40" spans="1:15">
      <c r="A40" s="1050"/>
      <c r="B40" s="1052"/>
      <c r="C40" s="1052"/>
      <c r="D40" s="246" t="s">
        <v>309</v>
      </c>
      <c r="E40" s="256">
        <v>2042.0000000000002</v>
      </c>
      <c r="F40" s="257">
        <v>160.00000000000003</v>
      </c>
      <c r="G40" s="257">
        <v>8720</v>
      </c>
      <c r="H40" s="257">
        <v>28.000000000000011</v>
      </c>
      <c r="I40" s="257">
        <v>177.99999999999983</v>
      </c>
      <c r="J40" s="257">
        <v>73.000000000000071</v>
      </c>
      <c r="K40" s="257">
        <v>1098.0000000000005</v>
      </c>
      <c r="L40" s="257">
        <v>440</v>
      </c>
      <c r="M40" s="257">
        <v>0</v>
      </c>
      <c r="N40" s="258">
        <v>9.9999999999999982</v>
      </c>
      <c r="O40" s="264">
        <f t="shared" si="10"/>
        <v>12749</v>
      </c>
    </row>
    <row r="41" spans="1:15">
      <c r="A41" s="1050"/>
      <c r="B41" s="1052"/>
      <c r="C41" s="1052"/>
      <c r="D41" s="246" t="s">
        <v>310</v>
      </c>
      <c r="E41" s="256">
        <v>1097.9999999999998</v>
      </c>
      <c r="F41" s="257">
        <v>88.999999999999957</v>
      </c>
      <c r="G41" s="257">
        <v>3655</v>
      </c>
      <c r="H41" s="257">
        <v>60</v>
      </c>
      <c r="I41" s="257">
        <v>173.00000000000009</v>
      </c>
      <c r="J41" s="257">
        <v>49.000000000000014</v>
      </c>
      <c r="K41" s="257">
        <v>1085.9999999999991</v>
      </c>
      <c r="L41" s="257">
        <v>34</v>
      </c>
      <c r="M41" s="257">
        <v>0</v>
      </c>
      <c r="N41" s="258">
        <v>4.0000000000000018</v>
      </c>
      <c r="O41" s="264">
        <f t="shared" si="10"/>
        <v>6247.9999999999991</v>
      </c>
    </row>
    <row r="42" spans="1:15">
      <c r="A42" s="1050"/>
      <c r="B42" s="249"/>
      <c r="C42" s="249"/>
      <c r="D42" s="246"/>
      <c r="E42" s="259">
        <f>E43+E44+E45+E46</f>
        <v>30131.000000000004</v>
      </c>
      <c r="F42" s="259">
        <f t="shared" ref="F42:N42" si="13">F43+F44+F45+F46</f>
        <v>2367.0000000000009</v>
      </c>
      <c r="G42" s="259">
        <f t="shared" si="13"/>
        <v>19453.000000000007</v>
      </c>
      <c r="H42" s="259">
        <f t="shared" si="13"/>
        <v>12394.000000000007</v>
      </c>
      <c r="I42" s="259">
        <f t="shared" si="13"/>
        <v>7982.9999999999964</v>
      </c>
      <c r="J42" s="259">
        <f t="shared" si="13"/>
        <v>472.00000000000028</v>
      </c>
      <c r="K42" s="259">
        <f t="shared" si="13"/>
        <v>17335.000000000004</v>
      </c>
      <c r="L42" s="259">
        <f t="shared" si="13"/>
        <v>515.00000000000023</v>
      </c>
      <c r="M42" s="259">
        <f t="shared" si="13"/>
        <v>348.00000000000011</v>
      </c>
      <c r="N42" s="259">
        <f t="shared" si="13"/>
        <v>1255.9999999999995</v>
      </c>
      <c r="O42" s="264">
        <f t="shared" si="10"/>
        <v>92254.000000000015</v>
      </c>
    </row>
    <row r="43" spans="1:15">
      <c r="A43" s="1050"/>
      <c r="B43" s="1053" t="s">
        <v>308</v>
      </c>
      <c r="C43" s="1053" t="s">
        <v>307</v>
      </c>
      <c r="D43" s="246" t="s">
        <v>306</v>
      </c>
      <c r="E43" s="256">
        <v>6252.0000000000064</v>
      </c>
      <c r="F43" s="257">
        <v>463</v>
      </c>
      <c r="G43" s="257">
        <v>2690.0000000000005</v>
      </c>
      <c r="H43" s="257">
        <v>5261.0000000000055</v>
      </c>
      <c r="I43" s="257">
        <v>1720.9999999999989</v>
      </c>
      <c r="J43" s="257">
        <v>58.000000000000078</v>
      </c>
      <c r="K43" s="257">
        <v>3208.0000000000023</v>
      </c>
      <c r="L43" s="257">
        <v>440.00000000000028</v>
      </c>
      <c r="M43" s="257">
        <v>48.000000000000014</v>
      </c>
      <c r="N43" s="258">
        <v>712.99999999999943</v>
      </c>
      <c r="O43" s="264">
        <f t="shared" si="10"/>
        <v>20854.000000000015</v>
      </c>
    </row>
    <row r="44" spans="1:15">
      <c r="A44" s="1050"/>
      <c r="B44" s="1052"/>
      <c r="C44" s="1052"/>
      <c r="D44" s="246" t="s">
        <v>308</v>
      </c>
      <c r="E44" s="256">
        <v>7882.9999999999964</v>
      </c>
      <c r="F44" s="257">
        <v>814</v>
      </c>
      <c r="G44" s="257">
        <v>4906.0000000000018</v>
      </c>
      <c r="H44" s="257">
        <v>3357.9999999999982</v>
      </c>
      <c r="I44" s="257">
        <v>2793.9999999999995</v>
      </c>
      <c r="J44" s="257">
        <v>184.00000000000014</v>
      </c>
      <c r="K44" s="257">
        <v>5209</v>
      </c>
      <c r="L44" s="257">
        <v>59.000000000000021</v>
      </c>
      <c r="M44" s="257">
        <v>76.000000000000071</v>
      </c>
      <c r="N44" s="258">
        <v>203.99999999999997</v>
      </c>
      <c r="O44" s="264">
        <f t="shared" si="10"/>
        <v>25486.999999999996</v>
      </c>
    </row>
    <row r="45" spans="1:15">
      <c r="A45" s="1050"/>
      <c r="B45" s="1052"/>
      <c r="C45" s="1052"/>
      <c r="D45" s="246" t="s">
        <v>309</v>
      </c>
      <c r="E45" s="256">
        <v>7634.9999999999945</v>
      </c>
      <c r="F45" s="257">
        <v>573.00000000000034</v>
      </c>
      <c r="G45" s="257">
        <v>7858.0000000000027</v>
      </c>
      <c r="H45" s="257">
        <v>1343.0000000000016</v>
      </c>
      <c r="I45" s="257">
        <v>1153.9999999999998</v>
      </c>
      <c r="J45" s="257">
        <v>93.000000000000043</v>
      </c>
      <c r="K45" s="257">
        <v>3777.0000000000014</v>
      </c>
      <c r="L45" s="257">
        <v>15.999999999999986</v>
      </c>
      <c r="M45" s="257">
        <v>68.000000000000014</v>
      </c>
      <c r="N45" s="258">
        <v>69</v>
      </c>
      <c r="O45" s="264">
        <f t="shared" si="10"/>
        <v>22586</v>
      </c>
    </row>
    <row r="46" spans="1:15">
      <c r="A46" s="1050"/>
      <c r="B46" s="1052"/>
      <c r="C46" s="1052"/>
      <c r="D46" s="246" t="s">
        <v>310</v>
      </c>
      <c r="E46" s="256">
        <v>8361.0000000000036</v>
      </c>
      <c r="F46" s="257">
        <v>517.00000000000023</v>
      </c>
      <c r="G46" s="257">
        <v>3999.000000000005</v>
      </c>
      <c r="H46" s="257">
        <v>2432.0000000000009</v>
      </c>
      <c r="I46" s="257">
        <v>2313.9999999999982</v>
      </c>
      <c r="J46" s="257">
        <v>137</v>
      </c>
      <c r="K46" s="257">
        <v>5141.0000000000009</v>
      </c>
      <c r="L46" s="257">
        <v>0</v>
      </c>
      <c r="M46" s="257">
        <v>156.00000000000003</v>
      </c>
      <c r="N46" s="258">
        <v>270</v>
      </c>
      <c r="O46" s="264">
        <f t="shared" si="10"/>
        <v>23327.000000000007</v>
      </c>
    </row>
    <row r="47" spans="1:15">
      <c r="A47" s="1050"/>
      <c r="B47" s="249"/>
      <c r="C47" s="249"/>
      <c r="D47" s="246"/>
      <c r="E47" s="259">
        <f>E48+E49+E50+E51</f>
        <v>243</v>
      </c>
      <c r="F47" s="259">
        <f t="shared" ref="F47:N47" si="14">F48+F49+F50+F51</f>
        <v>1222.0000000000002</v>
      </c>
      <c r="G47" s="259">
        <f t="shared" si="14"/>
        <v>13512.999999999995</v>
      </c>
      <c r="H47" s="259">
        <f t="shared" si="14"/>
        <v>9456.9999999999964</v>
      </c>
      <c r="I47" s="259">
        <f t="shared" si="14"/>
        <v>38660.999999999985</v>
      </c>
      <c r="J47" s="259">
        <f t="shared" si="14"/>
        <v>5700.9999999999982</v>
      </c>
      <c r="K47" s="259">
        <f t="shared" si="14"/>
        <v>91406.999999999956</v>
      </c>
      <c r="L47" s="259">
        <f t="shared" si="14"/>
        <v>15407.999999999998</v>
      </c>
      <c r="M47" s="259">
        <f t="shared" si="14"/>
        <v>11648.000000000004</v>
      </c>
      <c r="N47" s="259">
        <f t="shared" si="14"/>
        <v>1492.0000000000009</v>
      </c>
      <c r="O47" s="264">
        <f t="shared" si="10"/>
        <v>188751.99999999994</v>
      </c>
    </row>
    <row r="48" spans="1:15">
      <c r="A48" s="1050"/>
      <c r="B48" s="1053" t="s">
        <v>309</v>
      </c>
      <c r="C48" s="1053" t="s">
        <v>307</v>
      </c>
      <c r="D48" s="246" t="s">
        <v>306</v>
      </c>
      <c r="E48" s="256">
        <v>17.000000000000007</v>
      </c>
      <c r="F48" s="257">
        <v>307</v>
      </c>
      <c r="G48" s="257">
        <v>3785.9999999999986</v>
      </c>
      <c r="H48" s="257">
        <v>2271.0000000000009</v>
      </c>
      <c r="I48" s="257">
        <v>5899.9999999999991</v>
      </c>
      <c r="J48" s="257">
        <v>1637.9999999999998</v>
      </c>
      <c r="K48" s="257">
        <v>20684.999999999989</v>
      </c>
      <c r="L48" s="257">
        <v>3554.9999999999982</v>
      </c>
      <c r="M48" s="257">
        <v>1897.000000000003</v>
      </c>
      <c r="N48" s="258">
        <v>263.00000000000017</v>
      </c>
      <c r="O48" s="264">
        <f t="shared" si="10"/>
        <v>40318.999999999993</v>
      </c>
    </row>
    <row r="49" spans="1:15">
      <c r="A49" s="1050"/>
      <c r="B49" s="1052"/>
      <c r="C49" s="1052"/>
      <c r="D49" s="246" t="s">
        <v>308</v>
      </c>
      <c r="E49" s="256">
        <v>50.999999999999979</v>
      </c>
      <c r="F49" s="257">
        <v>234.00000000000011</v>
      </c>
      <c r="G49" s="257">
        <v>2643.9999999999982</v>
      </c>
      <c r="H49" s="257">
        <v>2770.9999999999973</v>
      </c>
      <c r="I49" s="257">
        <v>7949.9999999999982</v>
      </c>
      <c r="J49" s="257">
        <v>899.99999999999932</v>
      </c>
      <c r="K49" s="257">
        <v>24900.999999999989</v>
      </c>
      <c r="L49" s="257">
        <v>3399.9999999999995</v>
      </c>
      <c r="M49" s="257">
        <v>2821.9999999999986</v>
      </c>
      <c r="N49" s="258">
        <v>370.00000000000017</v>
      </c>
      <c r="O49" s="264">
        <f t="shared" si="10"/>
        <v>46042.999999999985</v>
      </c>
    </row>
    <row r="50" spans="1:15">
      <c r="A50" s="1050"/>
      <c r="B50" s="1052"/>
      <c r="C50" s="1052"/>
      <c r="D50" s="246" t="s">
        <v>309</v>
      </c>
      <c r="E50" s="256">
        <v>170</v>
      </c>
      <c r="F50" s="257">
        <v>252.00000000000014</v>
      </c>
      <c r="G50" s="257">
        <v>4021.9999999999986</v>
      </c>
      <c r="H50" s="257">
        <v>1924.9999999999989</v>
      </c>
      <c r="I50" s="257">
        <v>7683</v>
      </c>
      <c r="J50" s="257">
        <v>1346.9999999999986</v>
      </c>
      <c r="K50" s="257">
        <v>16639.999999999985</v>
      </c>
      <c r="L50" s="257">
        <v>3570.9999999999986</v>
      </c>
      <c r="M50" s="257">
        <v>2755.9999999999986</v>
      </c>
      <c r="N50" s="258">
        <v>520.0000000000008</v>
      </c>
      <c r="O50" s="264">
        <f t="shared" si="10"/>
        <v>38885.999999999985</v>
      </c>
    </row>
    <row r="51" spans="1:15">
      <c r="A51" s="1050"/>
      <c r="B51" s="1052"/>
      <c r="C51" s="1052"/>
      <c r="D51" s="246" t="s">
        <v>310</v>
      </c>
      <c r="E51" s="256">
        <v>5.000000000000008</v>
      </c>
      <c r="F51" s="257">
        <v>429</v>
      </c>
      <c r="G51" s="257">
        <v>3061</v>
      </c>
      <c r="H51" s="257">
        <v>2489.9999999999986</v>
      </c>
      <c r="I51" s="257">
        <v>17127.999999999989</v>
      </c>
      <c r="J51" s="257">
        <v>1816</v>
      </c>
      <c r="K51" s="257">
        <v>29180.999999999993</v>
      </c>
      <c r="L51" s="257">
        <v>4882.0000000000018</v>
      </c>
      <c r="M51" s="257">
        <v>4173.0000000000027</v>
      </c>
      <c r="N51" s="258">
        <v>338.99999999999989</v>
      </c>
      <c r="O51" s="264">
        <f t="shared" si="10"/>
        <v>63503.999999999985</v>
      </c>
    </row>
    <row r="52" spans="1:15">
      <c r="A52" s="1050"/>
      <c r="B52" s="249"/>
      <c r="C52" s="249"/>
      <c r="D52" s="246"/>
      <c r="E52" s="259">
        <f>E53+E54+E55+E56</f>
        <v>17830.000000000007</v>
      </c>
      <c r="F52" s="259">
        <f t="shared" ref="F52:N52" si="15">F53+F54+F55+F56</f>
        <v>3544.0000000000018</v>
      </c>
      <c r="G52" s="259">
        <f t="shared" si="15"/>
        <v>22218.000000000004</v>
      </c>
      <c r="H52" s="259">
        <f t="shared" si="15"/>
        <v>38672.999999999985</v>
      </c>
      <c r="I52" s="259">
        <f t="shared" si="15"/>
        <v>6434.9999999999973</v>
      </c>
      <c r="J52" s="259">
        <f t="shared" si="15"/>
        <v>7825.9999999999982</v>
      </c>
      <c r="K52" s="259">
        <f t="shared" si="15"/>
        <v>115216.00000000001</v>
      </c>
      <c r="L52" s="259">
        <f t="shared" si="15"/>
        <v>51384</v>
      </c>
      <c r="M52" s="259">
        <f t="shared" si="15"/>
        <v>20852</v>
      </c>
      <c r="N52" s="259">
        <f t="shared" si="15"/>
        <v>722</v>
      </c>
      <c r="O52" s="264">
        <f t="shared" si="10"/>
        <v>284700</v>
      </c>
    </row>
    <row r="53" spans="1:15" ht="15" thickBot="1">
      <c r="A53" s="1050"/>
      <c r="B53" s="1054" t="s">
        <v>310</v>
      </c>
      <c r="C53" s="1054" t="s">
        <v>307</v>
      </c>
      <c r="D53" s="246" t="s">
        <v>306</v>
      </c>
      <c r="E53" s="256">
        <v>4808.0000000000036</v>
      </c>
      <c r="F53" s="257">
        <v>78.000000000000057</v>
      </c>
      <c r="G53" s="257">
        <v>3409.0000000000005</v>
      </c>
      <c r="H53" s="257">
        <v>4631.0000000000018</v>
      </c>
      <c r="I53" s="257">
        <v>1332</v>
      </c>
      <c r="J53" s="257">
        <v>511.99999999999966</v>
      </c>
      <c r="K53" s="257">
        <v>26877.999999999989</v>
      </c>
      <c r="L53" s="257">
        <v>7469.0000000000018</v>
      </c>
      <c r="M53" s="257">
        <v>4815.0000000000009</v>
      </c>
      <c r="N53" s="258">
        <v>180.99999999999994</v>
      </c>
      <c r="O53" s="264">
        <f t="shared" si="10"/>
        <v>54113</v>
      </c>
    </row>
    <row r="54" spans="1:15">
      <c r="A54" s="1050"/>
      <c r="B54" s="1052"/>
      <c r="C54" s="1052"/>
      <c r="D54" s="246" t="s">
        <v>308</v>
      </c>
      <c r="E54" s="256">
        <v>3285.0000000000018</v>
      </c>
      <c r="F54" s="257">
        <v>2924.0000000000018</v>
      </c>
      <c r="G54" s="257">
        <v>2850.9999999999991</v>
      </c>
      <c r="H54" s="257">
        <v>14864.999999999996</v>
      </c>
      <c r="I54" s="257">
        <v>1822.9999999999995</v>
      </c>
      <c r="J54" s="257">
        <v>2383</v>
      </c>
      <c r="K54" s="257">
        <v>28081.000000000011</v>
      </c>
      <c r="L54" s="257">
        <v>13498.000000000005</v>
      </c>
      <c r="M54" s="257">
        <v>1337</v>
      </c>
      <c r="N54" s="258">
        <v>139.00000000000003</v>
      </c>
      <c r="O54" s="264">
        <f t="shared" si="10"/>
        <v>71186.000000000015</v>
      </c>
    </row>
    <row r="55" spans="1:15">
      <c r="A55" s="1050"/>
      <c r="B55" s="1052"/>
      <c r="C55" s="1052"/>
      <c r="D55" s="246" t="s">
        <v>309</v>
      </c>
      <c r="E55" s="256">
        <v>3484</v>
      </c>
      <c r="F55" s="257">
        <v>130.00000000000009</v>
      </c>
      <c r="G55" s="257">
        <v>10233.999999999998</v>
      </c>
      <c r="H55" s="257">
        <v>4738.9999999999982</v>
      </c>
      <c r="I55" s="257">
        <v>761.00000000000057</v>
      </c>
      <c r="J55" s="257">
        <v>1303.0000000000009</v>
      </c>
      <c r="K55" s="257">
        <v>28228</v>
      </c>
      <c r="L55" s="257">
        <v>11774.000000000009</v>
      </c>
      <c r="M55" s="257">
        <v>886.00000000000057</v>
      </c>
      <c r="N55" s="258">
        <v>48.000000000000014</v>
      </c>
      <c r="O55" s="264">
        <f t="shared" si="10"/>
        <v>61587.000000000007</v>
      </c>
    </row>
    <row r="56" spans="1:15" ht="15" thickBot="1">
      <c r="A56" s="1046"/>
      <c r="B56" s="1047"/>
      <c r="C56" s="1047"/>
      <c r="D56" s="247" t="s">
        <v>310</v>
      </c>
      <c r="E56" s="260">
        <v>6253.0000000000018</v>
      </c>
      <c r="F56" s="261">
        <v>411.99999999999994</v>
      </c>
      <c r="G56" s="261">
        <v>5724.0000000000045</v>
      </c>
      <c r="H56" s="261">
        <v>14437.999999999987</v>
      </c>
      <c r="I56" s="261">
        <v>2518.9999999999973</v>
      </c>
      <c r="J56" s="261">
        <v>3627.9999999999977</v>
      </c>
      <c r="K56" s="261">
        <v>32029.000000000011</v>
      </c>
      <c r="L56" s="261">
        <v>18642.999999999989</v>
      </c>
      <c r="M56" s="261">
        <v>13813.999999999998</v>
      </c>
      <c r="N56" s="262">
        <v>354</v>
      </c>
      <c r="O56" s="264">
        <f t="shared" si="10"/>
        <v>97813.999999999985</v>
      </c>
    </row>
    <row r="57" spans="1:15" ht="15" thickBot="1">
      <c r="A57" s="248"/>
      <c r="B57" s="249"/>
      <c r="C57" s="249"/>
      <c r="D57" s="250"/>
      <c r="E57" s="129">
        <f t="shared" ref="E57:O57" si="16">E3/E32</f>
        <v>2.57779882691537</v>
      </c>
      <c r="F57" s="129">
        <f t="shared" si="16"/>
        <v>3.7950744106413823</v>
      </c>
      <c r="G57" s="129">
        <f t="shared" si="16"/>
        <v>1.8338718750408811</v>
      </c>
      <c r="H57" s="129">
        <f t="shared" si="16"/>
        <v>2.365854865038667</v>
      </c>
      <c r="I57" s="129">
        <f t="shared" si="16"/>
        <v>2.333407630298304</v>
      </c>
      <c r="J57" s="129">
        <f t="shared" si="16"/>
        <v>2.4981687561628405</v>
      </c>
      <c r="K57" s="129">
        <f t="shared" si="16"/>
        <v>2.5431734090599871</v>
      </c>
      <c r="L57" s="129">
        <f t="shared" si="16"/>
        <v>2.4166678820938405</v>
      </c>
      <c r="M57" s="129">
        <f t="shared" si="16"/>
        <v>3.0516543390253545</v>
      </c>
      <c r="N57" s="129">
        <f t="shared" si="16"/>
        <v>2.0715512306811679</v>
      </c>
      <c r="O57" s="301">
        <f t="shared" si="16"/>
        <v>2.4447066936281781</v>
      </c>
    </row>
    <row r="58" spans="1:15" ht="15" thickBot="1">
      <c r="A58" s="248"/>
      <c r="B58" s="249"/>
      <c r="C58" s="249"/>
      <c r="D58" s="245" t="s">
        <v>306</v>
      </c>
      <c r="E58" s="129">
        <f t="shared" ref="E58:O81" si="17">E4/E33</f>
        <v>2.3363948566408408</v>
      </c>
      <c r="F58" s="129">
        <f t="shared" si="17"/>
        <v>3.612159329140463</v>
      </c>
      <c r="G58" s="129">
        <f t="shared" si="17"/>
        <v>1.5767721265518628</v>
      </c>
      <c r="H58" s="129">
        <f t="shared" si="17"/>
        <v>1.8925110855641303</v>
      </c>
      <c r="I58" s="129">
        <f t="shared" si="17"/>
        <v>2.581472109142922</v>
      </c>
      <c r="J58" s="129">
        <f t="shared" si="17"/>
        <v>1.7657374100719421</v>
      </c>
      <c r="K58" s="129">
        <f t="shared" si="17"/>
        <v>2.6090694636695071</v>
      </c>
      <c r="L58" s="129">
        <f t="shared" si="17"/>
        <v>2.5113838341091856</v>
      </c>
      <c r="M58" s="129">
        <f t="shared" si="17"/>
        <v>1.6693786982248515</v>
      </c>
      <c r="N58" s="129">
        <f t="shared" si="17"/>
        <v>1.7489214840379637</v>
      </c>
      <c r="O58" s="301">
        <f t="shared" si="17"/>
        <v>2.3210378658344264</v>
      </c>
    </row>
    <row r="59" spans="1:15" ht="15" thickBot="1">
      <c r="A59" s="248"/>
      <c r="B59" s="249"/>
      <c r="C59" s="249"/>
      <c r="D59" s="246" t="s">
        <v>308</v>
      </c>
      <c r="E59" s="129">
        <f t="shared" si="17"/>
        <v>2.7147572961212396</v>
      </c>
      <c r="F59" s="129">
        <f t="shared" si="17"/>
        <v>4.1496198184939921</v>
      </c>
      <c r="G59" s="129">
        <f t="shared" si="17"/>
        <v>1.5195108793382488</v>
      </c>
      <c r="H59" s="129">
        <f t="shared" si="17"/>
        <v>2.4603597601598954</v>
      </c>
      <c r="I59" s="129">
        <f t="shared" si="17"/>
        <v>2.5294026014487128</v>
      </c>
      <c r="J59" s="129">
        <f t="shared" si="17"/>
        <v>3.0048185941043086</v>
      </c>
      <c r="K59" s="129">
        <f t="shared" si="17"/>
        <v>2.562074658041912</v>
      </c>
      <c r="L59" s="129">
        <f t="shared" si="17"/>
        <v>2.4037842190016092</v>
      </c>
      <c r="M59" s="129">
        <f t="shared" si="17"/>
        <v>1.9629716981132084</v>
      </c>
      <c r="N59" s="129">
        <f t="shared" si="17"/>
        <v>2.5631067961165055</v>
      </c>
      <c r="O59" s="301">
        <f t="shared" si="17"/>
        <v>2.4630278816839994</v>
      </c>
    </row>
    <row r="60" spans="1:15" ht="15" thickBot="1">
      <c r="A60" s="248"/>
      <c r="B60" s="249"/>
      <c r="C60" s="249"/>
      <c r="D60" s="246" t="s">
        <v>309</v>
      </c>
      <c r="E60" s="129">
        <f t="shared" si="17"/>
        <v>2.6683669642187393</v>
      </c>
      <c r="F60" s="129">
        <f t="shared" si="17"/>
        <v>3.6905829596412567</v>
      </c>
      <c r="G60" s="129">
        <f t="shared" si="17"/>
        <v>1.8821755205292861</v>
      </c>
      <c r="H60" s="129">
        <f t="shared" si="17"/>
        <v>2.5611698817672695</v>
      </c>
      <c r="I60" s="129">
        <f t="shared" si="17"/>
        <v>2.6095540098199668</v>
      </c>
      <c r="J60" s="129">
        <f t="shared" si="17"/>
        <v>2.3874289772727275</v>
      </c>
      <c r="K60" s="129">
        <f t="shared" si="17"/>
        <v>2.6282693042237111</v>
      </c>
      <c r="L60" s="129">
        <f t="shared" si="17"/>
        <v>1.9781659388646273</v>
      </c>
      <c r="M60" s="129">
        <f t="shared" si="17"/>
        <v>2.0064690026954191</v>
      </c>
      <c r="N60" s="129">
        <f t="shared" si="17"/>
        <v>1.993817619783615</v>
      </c>
      <c r="O60" s="301">
        <f t="shared" si="17"/>
        <v>2.3655749293119701</v>
      </c>
    </row>
    <row r="61" spans="1:15" ht="15" thickBot="1">
      <c r="A61" s="248"/>
      <c r="B61" s="249"/>
      <c r="C61" s="249"/>
      <c r="D61" s="246" t="s">
        <v>310</v>
      </c>
      <c r="E61" s="129">
        <f t="shared" si="17"/>
        <v>2.5771457657313719</v>
      </c>
      <c r="F61" s="129">
        <f t="shared" si="17"/>
        <v>2.9972356599861798</v>
      </c>
      <c r="G61" s="129">
        <f t="shared" si="17"/>
        <v>2.2575582456353769</v>
      </c>
      <c r="H61" s="129">
        <f t="shared" si="17"/>
        <v>2.4796086508753881</v>
      </c>
      <c r="I61" s="129">
        <f t="shared" si="17"/>
        <v>1.9958886780518676</v>
      </c>
      <c r="J61" s="129">
        <f t="shared" si="17"/>
        <v>2.5253996447602147</v>
      </c>
      <c r="K61" s="129">
        <f t="shared" si="17"/>
        <v>2.4136453282322767</v>
      </c>
      <c r="L61" s="129">
        <f t="shared" si="17"/>
        <v>2.6727789804321063</v>
      </c>
      <c r="M61" s="129">
        <f t="shared" si="17"/>
        <v>4.0348343713829005</v>
      </c>
      <c r="N61" s="129">
        <f t="shared" si="17"/>
        <v>2.1437435367114799</v>
      </c>
      <c r="O61" s="301">
        <f t="shared" si="17"/>
        <v>2.5643528049745155</v>
      </c>
    </row>
    <row r="62" spans="1:15" ht="15" thickBot="1">
      <c r="A62" s="248"/>
      <c r="B62" s="249"/>
      <c r="C62" s="249"/>
      <c r="D62" s="250"/>
      <c r="E62" s="129">
        <f t="shared" si="17"/>
        <v>1.1112936958470274</v>
      </c>
      <c r="F62" s="129">
        <f t="shared" si="17"/>
        <v>1.0543478260869568</v>
      </c>
      <c r="G62" s="129">
        <f t="shared" si="17"/>
        <v>1.5080208872371454</v>
      </c>
      <c r="H62" s="129">
        <f t="shared" si="17"/>
        <v>1.8130081300813006</v>
      </c>
      <c r="I62" s="129">
        <f t="shared" si="17"/>
        <v>1.2252964426877471</v>
      </c>
      <c r="J62" s="129">
        <f t="shared" si="17"/>
        <v>1</v>
      </c>
      <c r="K62" s="129">
        <f t="shared" si="17"/>
        <v>1.1038927558649139</v>
      </c>
      <c r="L62" s="129">
        <f t="shared" si="17"/>
        <v>1.0414012738853502</v>
      </c>
      <c r="M62" s="129">
        <f t="shared" si="17"/>
        <v>1</v>
      </c>
      <c r="N62" s="129">
        <f t="shared" si="17"/>
        <v>1.0416666666666667</v>
      </c>
      <c r="O62" s="301">
        <f t="shared" si="17"/>
        <v>1.3548014773776547</v>
      </c>
    </row>
    <row r="63" spans="1:15" ht="15" thickBot="1">
      <c r="A63" s="1049" t="s">
        <v>305</v>
      </c>
      <c r="B63" s="1051" t="s">
        <v>306</v>
      </c>
      <c r="C63" s="1051" t="s">
        <v>307</v>
      </c>
      <c r="D63" s="245" t="s">
        <v>306</v>
      </c>
      <c r="E63" s="129">
        <f t="shared" si="17"/>
        <v>1.0200831024930741</v>
      </c>
      <c r="F63" s="129">
        <f t="shared" si="17"/>
        <v>1.0566037735849063</v>
      </c>
      <c r="G63" s="129">
        <f t="shared" si="17"/>
        <v>1.3776923076923073</v>
      </c>
      <c r="H63" s="129">
        <f t="shared" si="17"/>
        <v>6.133333333333332</v>
      </c>
      <c r="I63" s="129">
        <f t="shared" si="17"/>
        <v>1.1323529411764699</v>
      </c>
      <c r="J63" s="129">
        <f t="shared" si="17"/>
        <v>1</v>
      </c>
      <c r="K63" s="129">
        <f t="shared" si="17"/>
        <v>1.0593869731800762</v>
      </c>
      <c r="L63" s="129">
        <f t="shared" si="17"/>
        <v>1.0341880341880341</v>
      </c>
      <c r="M63" s="129">
        <v>0</v>
      </c>
      <c r="N63" s="129">
        <f t="shared" si="17"/>
        <v>1</v>
      </c>
      <c r="O63" s="301">
        <f t="shared" si="17"/>
        <v>1.2224576271186436</v>
      </c>
    </row>
    <row r="64" spans="1:15">
      <c r="A64" s="1050"/>
      <c r="B64" s="1052"/>
      <c r="C64" s="1052"/>
      <c r="D64" s="246" t="s">
        <v>308</v>
      </c>
      <c r="E64" s="129">
        <f t="shared" si="17"/>
        <v>1.1440758293838871</v>
      </c>
      <c r="F64" s="129">
        <f t="shared" si="17"/>
        <v>1.0666666666666667</v>
      </c>
      <c r="G64" s="129">
        <f t="shared" si="17"/>
        <v>1.49888570518943</v>
      </c>
      <c r="H64" s="129">
        <f t="shared" si="17"/>
        <v>1.1499999999999999</v>
      </c>
      <c r="I64" s="129">
        <f t="shared" si="17"/>
        <v>1.5294117647058822</v>
      </c>
      <c r="J64" s="129">
        <f t="shared" si="17"/>
        <v>1</v>
      </c>
      <c r="K64" s="129">
        <f t="shared" si="17"/>
        <v>1.1517476555839732</v>
      </c>
      <c r="L64" s="129">
        <f t="shared" si="17"/>
        <v>1.0487238979118327</v>
      </c>
      <c r="M64" s="129">
        <f t="shared" si="17"/>
        <v>1</v>
      </c>
      <c r="N64" s="129">
        <f t="shared" si="17"/>
        <v>1</v>
      </c>
      <c r="O64" s="301">
        <f t="shared" si="17"/>
        <v>1.362185917645935</v>
      </c>
    </row>
    <row r="65" spans="1:15">
      <c r="A65" s="1050"/>
      <c r="B65" s="1052"/>
      <c r="C65" s="1052"/>
      <c r="D65" s="246" t="s">
        <v>309</v>
      </c>
      <c r="E65" s="129">
        <f t="shared" si="17"/>
        <v>1.1527913809990207</v>
      </c>
      <c r="F65" s="129">
        <f t="shared" si="17"/>
        <v>1.0687500000000001</v>
      </c>
      <c r="G65" s="129">
        <f t="shared" si="17"/>
        <v>1.5720183486238537</v>
      </c>
      <c r="H65" s="129">
        <f t="shared" si="17"/>
        <v>1.7142857142857142</v>
      </c>
      <c r="I65" s="129">
        <f t="shared" si="17"/>
        <v>1.0168539325842705</v>
      </c>
      <c r="J65" s="129">
        <f t="shared" si="17"/>
        <v>1</v>
      </c>
      <c r="K65" s="129">
        <f t="shared" si="17"/>
        <v>1.0500910746812382</v>
      </c>
      <c r="L65" s="129">
        <f t="shared" si="17"/>
        <v>1.0022727272727274</v>
      </c>
      <c r="M65" s="129">
        <v>0</v>
      </c>
      <c r="N65" s="129">
        <f t="shared" si="17"/>
        <v>1</v>
      </c>
      <c r="O65" s="301">
        <f t="shared" si="17"/>
        <v>1.4227782571182057</v>
      </c>
    </row>
    <row r="66" spans="1:15">
      <c r="A66" s="1050"/>
      <c r="B66" s="1052"/>
      <c r="C66" s="1052"/>
      <c r="D66" s="246" t="s">
        <v>310</v>
      </c>
      <c r="E66" s="129">
        <f t="shared" si="17"/>
        <v>1.091074681238615</v>
      </c>
      <c r="F66" s="129">
        <f t="shared" si="17"/>
        <v>1.0112359550561796</v>
      </c>
      <c r="G66" s="129">
        <f t="shared" si="17"/>
        <v>1.4637482900136796</v>
      </c>
      <c r="H66" s="129">
        <f t="shared" si="17"/>
        <v>1</v>
      </c>
      <c r="I66" s="129">
        <f t="shared" si="17"/>
        <v>1.0346820809248556</v>
      </c>
      <c r="J66" s="129">
        <f t="shared" si="17"/>
        <v>1</v>
      </c>
      <c r="K66" s="129">
        <f t="shared" si="17"/>
        <v>1.1279926335174966</v>
      </c>
      <c r="L66" s="129">
        <f t="shared" si="17"/>
        <v>1.5294117647058825</v>
      </c>
      <c r="M66" s="129">
        <v>0</v>
      </c>
      <c r="N66" s="129">
        <f t="shared" si="17"/>
        <v>1.25</v>
      </c>
      <c r="O66" s="301">
        <f t="shared" si="17"/>
        <v>1.3137003841229193</v>
      </c>
    </row>
    <row r="67" spans="1:15">
      <c r="A67" s="1050"/>
      <c r="B67" s="249"/>
      <c r="C67" s="249"/>
      <c r="D67" s="246"/>
      <c r="E67" s="129">
        <f t="shared" si="17"/>
        <v>3.4388171650459647</v>
      </c>
      <c r="F67" s="129">
        <f t="shared" si="17"/>
        <v>5.3008027038445293</v>
      </c>
      <c r="G67" s="129">
        <f t="shared" si="17"/>
        <v>1.8907109443273531</v>
      </c>
      <c r="H67" s="129">
        <f t="shared" si="17"/>
        <v>1.6923511376472471</v>
      </c>
      <c r="I67" s="129">
        <f t="shared" si="17"/>
        <v>3.2090692722034349</v>
      </c>
      <c r="J67" s="129">
        <f t="shared" si="17"/>
        <v>3.0169491525423724</v>
      </c>
      <c r="K67" s="129">
        <f t="shared" si="17"/>
        <v>3.0571098932794922</v>
      </c>
      <c r="L67" s="129">
        <f t="shared" si="17"/>
        <v>2.906796116504855</v>
      </c>
      <c r="M67" s="129">
        <f t="shared" si="17"/>
        <v>1.9310344827586208</v>
      </c>
      <c r="N67" s="129">
        <f t="shared" si="17"/>
        <v>1.6584394904458608</v>
      </c>
      <c r="O67" s="301">
        <f t="shared" si="17"/>
        <v>2.7988596700414066</v>
      </c>
    </row>
    <row r="68" spans="1:15">
      <c r="A68" s="1050"/>
      <c r="B68" s="1053" t="s">
        <v>308</v>
      </c>
      <c r="C68" s="1053" t="s">
        <v>307</v>
      </c>
      <c r="D68" s="246" t="s">
        <v>306</v>
      </c>
      <c r="E68" s="129">
        <f t="shared" si="17"/>
        <v>3.1391554702495146</v>
      </c>
      <c r="F68" s="129">
        <f t="shared" si="17"/>
        <v>5.8488120950324003</v>
      </c>
      <c r="G68" s="129">
        <f t="shared" si="17"/>
        <v>1.6219330855018601</v>
      </c>
      <c r="H68" s="129">
        <f t="shared" si="17"/>
        <v>1.393271241208893</v>
      </c>
      <c r="I68" s="129">
        <f t="shared" si="17"/>
        <v>2.5973271353864065</v>
      </c>
      <c r="J68" s="129">
        <f t="shared" si="17"/>
        <v>3.689655172413786</v>
      </c>
      <c r="K68" s="129">
        <f t="shared" si="17"/>
        <v>3.1642768079800461</v>
      </c>
      <c r="L68" s="129">
        <f t="shared" si="17"/>
        <v>2.413636363636364</v>
      </c>
      <c r="M68" s="129">
        <f t="shared" si="17"/>
        <v>2.1875</v>
      </c>
      <c r="N68" s="129">
        <f t="shared" si="17"/>
        <v>1.3744740532959334</v>
      </c>
      <c r="O68" s="301">
        <f t="shared" si="17"/>
        <v>2.4460055624820156</v>
      </c>
    </row>
    <row r="69" spans="1:15">
      <c r="A69" s="1050"/>
      <c r="B69" s="1052"/>
      <c r="C69" s="1052"/>
      <c r="D69" s="246" t="s">
        <v>308</v>
      </c>
      <c r="E69" s="129">
        <f t="shared" si="17"/>
        <v>3.5991373842445786</v>
      </c>
      <c r="F69" s="129">
        <f t="shared" si="17"/>
        <v>4.7383292383292375</v>
      </c>
      <c r="G69" s="129">
        <f t="shared" si="17"/>
        <v>1.5442315532001627</v>
      </c>
      <c r="H69" s="129">
        <f t="shared" si="17"/>
        <v>1.6164383561643849</v>
      </c>
      <c r="I69" s="129">
        <f t="shared" si="17"/>
        <v>3.2247673586256296</v>
      </c>
      <c r="J69" s="129">
        <f t="shared" si="17"/>
        <v>4.0326086956521729</v>
      </c>
      <c r="K69" s="129">
        <f t="shared" si="17"/>
        <v>2.903820311000191</v>
      </c>
      <c r="L69" s="129">
        <f t="shared" si="17"/>
        <v>6.7118644067796591</v>
      </c>
      <c r="M69" s="129">
        <f t="shared" si="17"/>
        <v>1.986842105263158</v>
      </c>
      <c r="N69" s="129">
        <f t="shared" si="17"/>
        <v>2.2990196078431406</v>
      </c>
      <c r="O69" s="301">
        <f t="shared" si="17"/>
        <v>2.7907168360340568</v>
      </c>
    </row>
    <row r="70" spans="1:15">
      <c r="A70" s="1050"/>
      <c r="B70" s="1052"/>
      <c r="C70" s="1052"/>
      <c r="D70" s="246" t="s">
        <v>309</v>
      </c>
      <c r="E70" s="129">
        <f t="shared" si="17"/>
        <v>3.5628028814669315</v>
      </c>
      <c r="F70" s="129">
        <f t="shared" si="17"/>
        <v>5.2513089005235605</v>
      </c>
      <c r="G70" s="129">
        <f t="shared" si="17"/>
        <v>2.1300585390684654</v>
      </c>
      <c r="H70" s="129">
        <f t="shared" si="17"/>
        <v>2.4430379746835427</v>
      </c>
      <c r="I70" s="129">
        <f t="shared" si="17"/>
        <v>4.98786828422877</v>
      </c>
      <c r="J70" s="129">
        <f t="shared" si="17"/>
        <v>2.6129032258064528</v>
      </c>
      <c r="K70" s="129">
        <f t="shared" si="17"/>
        <v>3.1948636483981994</v>
      </c>
      <c r="L70" s="129">
        <f t="shared" si="17"/>
        <v>2.4375000000000031</v>
      </c>
      <c r="M70" s="129">
        <f t="shared" si="17"/>
        <v>1.6764705882352959</v>
      </c>
      <c r="N70" s="129">
        <f t="shared" si="17"/>
        <v>2.0434782608695659</v>
      </c>
      <c r="O70" s="301">
        <f t="shared" si="17"/>
        <v>3.036836978659347</v>
      </c>
    </row>
    <row r="71" spans="1:15">
      <c r="A71" s="1050"/>
      <c r="B71" s="1052"/>
      <c r="C71" s="1052"/>
      <c r="D71" s="246" t="s">
        <v>310</v>
      </c>
      <c r="E71" s="129">
        <f t="shared" si="17"/>
        <v>3.398516923812938</v>
      </c>
      <c r="F71" s="129">
        <f t="shared" si="17"/>
        <v>5.7504835589941994</v>
      </c>
      <c r="G71" s="129">
        <f t="shared" si="17"/>
        <v>2.0262565641410322</v>
      </c>
      <c r="H71" s="129">
        <f t="shared" si="17"/>
        <v>2.029605263157892</v>
      </c>
      <c r="I71" s="129">
        <f t="shared" si="17"/>
        <v>2.7579948141745896</v>
      </c>
      <c r="J71" s="129">
        <f t="shared" si="17"/>
        <v>1.6423357664233595</v>
      </c>
      <c r="K71" s="129">
        <f t="shared" si="17"/>
        <v>3.0443493483758046</v>
      </c>
      <c r="L71" s="129">
        <v>0</v>
      </c>
      <c r="M71" s="129">
        <f t="shared" si="17"/>
        <v>1.9358974358974348</v>
      </c>
      <c r="N71" s="129">
        <f t="shared" si="17"/>
        <v>1.825925925925926</v>
      </c>
      <c r="O71" s="301">
        <f t="shared" si="17"/>
        <v>2.8927851845500911</v>
      </c>
    </row>
    <row r="72" spans="1:15">
      <c r="A72" s="1050"/>
      <c r="B72" s="249"/>
      <c r="C72" s="249"/>
      <c r="D72" s="246"/>
      <c r="E72" s="129">
        <f t="shared" si="17"/>
        <v>2.7201646090534997</v>
      </c>
      <c r="F72" s="129">
        <f t="shared" si="17"/>
        <v>1.6906710310965634</v>
      </c>
      <c r="G72" s="129">
        <f t="shared" si="17"/>
        <v>1.5193517353659445</v>
      </c>
      <c r="H72" s="129">
        <f t="shared" si="17"/>
        <v>1.7930633393253685</v>
      </c>
      <c r="I72" s="129">
        <f t="shared" si="17"/>
        <v>2.0399886190217544</v>
      </c>
      <c r="J72" s="129">
        <f t="shared" si="17"/>
        <v>1.848272232941589</v>
      </c>
      <c r="K72" s="129">
        <f t="shared" si="17"/>
        <v>1.953012351351648</v>
      </c>
      <c r="L72" s="129">
        <f t="shared" si="17"/>
        <v>2.3422897196261689</v>
      </c>
      <c r="M72" s="129">
        <f t="shared" si="17"/>
        <v>1.6213083791208787</v>
      </c>
      <c r="N72" s="129">
        <f t="shared" si="17"/>
        <v>2.0174262734584438</v>
      </c>
      <c r="O72" s="301">
        <f t="shared" si="17"/>
        <v>1.939709248113928</v>
      </c>
    </row>
    <row r="73" spans="1:15">
      <c r="A73" s="1050"/>
      <c r="B73" s="1053" t="s">
        <v>309</v>
      </c>
      <c r="C73" s="1053" t="s">
        <v>307</v>
      </c>
      <c r="D73" s="246" t="s">
        <v>306</v>
      </c>
      <c r="E73" s="129">
        <f t="shared" si="17"/>
        <v>2</v>
      </c>
      <c r="F73" s="129">
        <f t="shared" si="17"/>
        <v>1.4495114006514669</v>
      </c>
      <c r="G73" s="129">
        <f t="shared" si="17"/>
        <v>1.6014263074484945</v>
      </c>
      <c r="H73" s="129">
        <f t="shared" si="17"/>
        <v>1.748128577719066</v>
      </c>
      <c r="I73" s="129">
        <f t="shared" si="17"/>
        <v>2.4808474576271213</v>
      </c>
      <c r="J73" s="129">
        <f t="shared" si="17"/>
        <v>1.5311355311355301</v>
      </c>
      <c r="K73" s="129">
        <f t="shared" si="17"/>
        <v>2.0287164612037709</v>
      </c>
      <c r="L73" s="129">
        <f t="shared" si="17"/>
        <v>2.4118143459915644</v>
      </c>
      <c r="M73" s="129">
        <f t="shared" si="17"/>
        <v>2.0701107011070072</v>
      </c>
      <c r="N73" s="129">
        <f t="shared" si="17"/>
        <v>2.365019011406841</v>
      </c>
      <c r="O73" s="301">
        <f t="shared" ref="O73:O81" si="18">O19/O48</f>
        <v>2.0522334383293241</v>
      </c>
    </row>
    <row r="74" spans="1:15">
      <c r="A74" s="1050"/>
      <c r="B74" s="1052"/>
      <c r="C74" s="1052"/>
      <c r="D74" s="246" t="s">
        <v>308</v>
      </c>
      <c r="E74" s="129">
        <f t="shared" si="17"/>
        <v>5.4117647058823604</v>
      </c>
      <c r="F74" s="129">
        <f t="shared" si="17"/>
        <v>2.5256410256410242</v>
      </c>
      <c r="G74" s="129">
        <f t="shared" si="17"/>
        <v>1.4686081694402433</v>
      </c>
      <c r="H74" s="129">
        <f t="shared" si="17"/>
        <v>2.0483579935041534</v>
      </c>
      <c r="I74" s="129">
        <f t="shared" si="17"/>
        <v>2.1522012578616367</v>
      </c>
      <c r="J74" s="129">
        <f t="shared" si="17"/>
        <v>2.2800000000000007</v>
      </c>
      <c r="K74" s="129">
        <f t="shared" si="17"/>
        <v>2.1703947632625216</v>
      </c>
      <c r="L74" s="129">
        <f t="shared" si="17"/>
        <v>2.3579411764705887</v>
      </c>
      <c r="M74" s="129">
        <f t="shared" si="17"/>
        <v>1.5751240255138204</v>
      </c>
      <c r="N74" s="129">
        <f t="shared" si="17"/>
        <v>2.0729729729729729</v>
      </c>
      <c r="O74" s="301">
        <f t="shared" si="18"/>
        <v>2.1037291227765365</v>
      </c>
    </row>
    <row r="75" spans="1:15">
      <c r="A75" s="1050"/>
      <c r="B75" s="1052"/>
      <c r="C75" s="1052"/>
      <c r="D75" s="246" t="s">
        <v>309</v>
      </c>
      <c r="E75" s="129">
        <f t="shared" si="17"/>
        <v>2.0058823529411778</v>
      </c>
      <c r="F75" s="129">
        <f t="shared" si="17"/>
        <v>1.9801587301587313</v>
      </c>
      <c r="G75" s="129">
        <f t="shared" si="17"/>
        <v>1.5614122327200399</v>
      </c>
      <c r="H75" s="129">
        <f t="shared" si="17"/>
        <v>1.873246753246754</v>
      </c>
      <c r="I75" s="129">
        <f t="shared" si="17"/>
        <v>2.2232200963165427</v>
      </c>
      <c r="J75" s="129">
        <f t="shared" si="17"/>
        <v>2.0794357832219763</v>
      </c>
      <c r="K75" s="129">
        <f t="shared" si="17"/>
        <v>2.0411057692307715</v>
      </c>
      <c r="L75" s="129">
        <f t="shared" si="17"/>
        <v>2.2845141416970041</v>
      </c>
      <c r="M75" s="129">
        <f t="shared" si="17"/>
        <v>1.66690856313498</v>
      </c>
      <c r="N75" s="129">
        <f t="shared" si="17"/>
        <v>1.7653846153846133</v>
      </c>
      <c r="O75" s="301">
        <f t="shared" si="18"/>
        <v>2.0120866121483316</v>
      </c>
    </row>
    <row r="76" spans="1:15">
      <c r="A76" s="1050"/>
      <c r="B76" s="1052"/>
      <c r="C76" s="1052"/>
      <c r="D76" s="246" t="s">
        <v>310</v>
      </c>
      <c r="E76" s="129">
        <f t="shared" si="17"/>
        <v>2</v>
      </c>
      <c r="F76" s="129">
        <f t="shared" si="17"/>
        <v>1.2377622377622384</v>
      </c>
      <c r="G76" s="129">
        <f t="shared" si="17"/>
        <v>1.4064031362299902</v>
      </c>
      <c r="H76" s="129">
        <f t="shared" si="17"/>
        <v>1.4879518072289168</v>
      </c>
      <c r="I76" s="129">
        <f t="shared" si="17"/>
        <v>1.7538533395609541</v>
      </c>
      <c r="J76" s="129">
        <f t="shared" si="17"/>
        <v>1.7488986784140972</v>
      </c>
      <c r="K76" s="129">
        <f t="shared" si="17"/>
        <v>1.6636167369178576</v>
      </c>
      <c r="L76" s="129">
        <f t="shared" si="17"/>
        <v>2.3230233510856197</v>
      </c>
      <c r="M76" s="129">
        <f t="shared" si="17"/>
        <v>1.4184040258806609</v>
      </c>
      <c r="N76" s="129">
        <f t="shared" si="17"/>
        <v>2.0737463126843649</v>
      </c>
      <c r="O76" s="301">
        <f t="shared" si="18"/>
        <v>1.7050264550264553</v>
      </c>
    </row>
    <row r="77" spans="1:15">
      <c r="A77" s="1050"/>
      <c r="B77" s="249"/>
      <c r="C77" s="249"/>
      <c r="D77" s="246"/>
      <c r="E77" s="129">
        <f t="shared" si="17"/>
        <v>1.6713965227145255</v>
      </c>
      <c r="F77" s="129">
        <f t="shared" si="17"/>
        <v>3.8707674943566608</v>
      </c>
      <c r="G77" s="129">
        <f t="shared" si="17"/>
        <v>2.2871545593662792</v>
      </c>
      <c r="H77" s="129">
        <f t="shared" si="17"/>
        <v>2.7235280428205737</v>
      </c>
      <c r="I77" s="129">
        <f t="shared" si="17"/>
        <v>3.1406371406371432</v>
      </c>
      <c r="J77" s="129">
        <f t="shared" si="17"/>
        <v>2.9784053156146189</v>
      </c>
      <c r="K77" s="129">
        <f t="shared" si="17"/>
        <v>2.9825111095681165</v>
      </c>
      <c r="L77" s="129">
        <f t="shared" si="17"/>
        <v>2.4676747625720061</v>
      </c>
      <c r="M77" s="129">
        <f t="shared" si="17"/>
        <v>3.8698446192211766</v>
      </c>
      <c r="N77" s="129">
        <f t="shared" si="17"/>
        <v>2.9362880886426606</v>
      </c>
      <c r="O77" s="301">
        <f t="shared" si="18"/>
        <v>2.7974253600281003</v>
      </c>
    </row>
    <row r="78" spans="1:15" ht="15" thickBot="1">
      <c r="A78" s="1050"/>
      <c r="B78" s="1054" t="s">
        <v>310</v>
      </c>
      <c r="C78" s="1054" t="s">
        <v>307</v>
      </c>
      <c r="D78" s="246" t="s">
        <v>306</v>
      </c>
      <c r="E78" s="129">
        <f t="shared" si="17"/>
        <v>1.6890599001663893</v>
      </c>
      <c r="F78" s="129">
        <f t="shared" si="17"/>
        <v>2.3205128205128176</v>
      </c>
      <c r="G78" s="129">
        <f t="shared" si="17"/>
        <v>1.6655910824288649</v>
      </c>
      <c r="H78" s="129">
        <f t="shared" si="17"/>
        <v>2.5167350464262563</v>
      </c>
      <c r="I78" s="129">
        <f t="shared" si="17"/>
        <v>3.1546546546546561</v>
      </c>
      <c r="J78" s="129">
        <f t="shared" si="17"/>
        <v>2.3222656250000013</v>
      </c>
      <c r="K78" s="129">
        <f t="shared" si="17"/>
        <v>3.019532703326143</v>
      </c>
      <c r="L78" s="129">
        <f t="shared" si="17"/>
        <v>2.6339536751907904</v>
      </c>
      <c r="M78" s="129">
        <f t="shared" si="17"/>
        <v>1.5063343717549327</v>
      </c>
      <c r="N78" s="129">
        <f t="shared" si="17"/>
        <v>2.3370165745856353</v>
      </c>
      <c r="O78" s="301">
        <f t="shared" si="18"/>
        <v>2.5785670726073229</v>
      </c>
    </row>
    <row r="79" spans="1:15">
      <c r="A79" s="1050"/>
      <c r="B79" s="1052"/>
      <c r="C79" s="1052"/>
      <c r="D79" s="246" t="s">
        <v>308</v>
      </c>
      <c r="E79" s="129">
        <f t="shared" si="17"/>
        <v>1.5595129375951284</v>
      </c>
      <c r="F79" s="129">
        <f t="shared" si="17"/>
        <v>4.2264021887824912</v>
      </c>
      <c r="G79" s="129">
        <f t="shared" si="17"/>
        <v>1.569624693090145</v>
      </c>
      <c r="H79" s="129">
        <f t="shared" si="17"/>
        <v>2.7295660948536846</v>
      </c>
      <c r="I79" s="129">
        <f t="shared" si="17"/>
        <v>3.2578167855183797</v>
      </c>
      <c r="J79" s="129">
        <f t="shared" si="17"/>
        <v>3.2505245488879564</v>
      </c>
      <c r="K79" s="129">
        <f t="shared" si="17"/>
        <v>2.9049179160286318</v>
      </c>
      <c r="L79" s="129">
        <f t="shared" si="17"/>
        <v>2.4397688546451315</v>
      </c>
      <c r="M79" s="129">
        <f t="shared" si="17"/>
        <v>2.7838444278234857</v>
      </c>
      <c r="N79" s="129">
        <f t="shared" si="17"/>
        <v>4.3453237410071921</v>
      </c>
      <c r="O79" s="301">
        <f t="shared" si="18"/>
        <v>2.739962914056135</v>
      </c>
    </row>
    <row r="80" spans="1:15">
      <c r="A80" s="1050"/>
      <c r="B80" s="1052"/>
      <c r="C80" s="1052"/>
      <c r="D80" s="246" t="s">
        <v>309</v>
      </c>
      <c r="E80" s="129">
        <f t="shared" si="17"/>
        <v>1.6288748564867961</v>
      </c>
      <c r="F80" s="129">
        <f t="shared" si="17"/>
        <v>3.3538461538461539</v>
      </c>
      <c r="G80" s="129">
        <f t="shared" si="17"/>
        <v>2.0821770568692597</v>
      </c>
      <c r="H80" s="129">
        <f t="shared" si="17"/>
        <v>2.879088415277486</v>
      </c>
      <c r="I80" s="129">
        <f t="shared" si="17"/>
        <v>3.2759526938239123</v>
      </c>
      <c r="J80" s="129">
        <f t="shared" si="17"/>
        <v>2.7674597083653092</v>
      </c>
      <c r="K80" s="129">
        <f t="shared" si="17"/>
        <v>2.9599688252798644</v>
      </c>
      <c r="L80" s="129">
        <f t="shared" si="17"/>
        <v>1.9210973331068433</v>
      </c>
      <c r="M80" s="129">
        <f t="shared" si="17"/>
        <v>3.0880361173814883</v>
      </c>
      <c r="N80" s="129">
        <f t="shared" si="17"/>
        <v>4.6041666666666634</v>
      </c>
      <c r="O80" s="301">
        <f t="shared" si="18"/>
        <v>2.5377595921217138</v>
      </c>
    </row>
    <row r="81" spans="1:15" ht="15" thickBot="1">
      <c r="A81" s="1046"/>
      <c r="B81" s="1047"/>
      <c r="C81" s="1047"/>
      <c r="D81" s="247" t="s">
        <v>310</v>
      </c>
      <c r="E81" s="129">
        <f t="shared" si="17"/>
        <v>1.7402846633615858</v>
      </c>
      <c r="F81" s="129">
        <f t="shared" si="17"/>
        <v>1.8033980582524272</v>
      </c>
      <c r="G81" s="129">
        <f t="shared" si="17"/>
        <v>3.3812019566736509</v>
      </c>
      <c r="H81" s="129">
        <f t="shared" si="17"/>
        <v>2.7325806898462415</v>
      </c>
      <c r="I81" s="129">
        <f t="shared" si="17"/>
        <v>3.0075426756649506</v>
      </c>
      <c r="J81" s="129">
        <f t="shared" si="17"/>
        <v>2.9680264608599805</v>
      </c>
      <c r="K81" s="129">
        <f t="shared" si="17"/>
        <v>3.0393393487152274</v>
      </c>
      <c r="L81" s="129">
        <f t="shared" si="17"/>
        <v>2.7664538969050048</v>
      </c>
      <c r="M81" s="129">
        <f t="shared" si="17"/>
        <v>4.8489213841030825</v>
      </c>
      <c r="N81" s="129">
        <f t="shared" si="17"/>
        <v>2.463276836158196</v>
      </c>
      <c r="O81" s="301">
        <f t="shared" si="18"/>
        <v>3.1238166315660338</v>
      </c>
    </row>
  </sheetData>
  <mergeCells count="29"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067" t="s">
        <v>95</v>
      </c>
      <c r="B1" s="1068"/>
      <c r="C1" s="352" t="s">
        <v>311</v>
      </c>
      <c r="D1" s="353" t="s">
        <v>312</v>
      </c>
      <c r="E1" s="353" t="s">
        <v>313</v>
      </c>
      <c r="F1" s="353" t="s">
        <v>314</v>
      </c>
      <c r="G1" s="353" t="s">
        <v>315</v>
      </c>
      <c r="H1" s="353" t="s">
        <v>316</v>
      </c>
      <c r="I1" s="353" t="s">
        <v>317</v>
      </c>
      <c r="J1" s="353" t="s">
        <v>318</v>
      </c>
      <c r="K1" s="353" t="s">
        <v>319</v>
      </c>
      <c r="L1" s="354" t="s">
        <v>320</v>
      </c>
    </row>
    <row r="2" spans="1:13" ht="15" thickBot="1">
      <c r="A2" s="1069"/>
      <c r="B2" s="1070"/>
      <c r="C2" s="356" t="s">
        <v>304</v>
      </c>
      <c r="D2" s="357" t="s">
        <v>304</v>
      </c>
      <c r="E2" s="357" t="s">
        <v>304</v>
      </c>
      <c r="F2" s="357" t="s">
        <v>304</v>
      </c>
      <c r="G2" s="357" t="s">
        <v>304</v>
      </c>
      <c r="H2" s="357" t="s">
        <v>304</v>
      </c>
      <c r="I2" s="357" t="s">
        <v>304</v>
      </c>
      <c r="J2" s="357" t="s">
        <v>304</v>
      </c>
      <c r="K2" s="357" t="s">
        <v>304</v>
      </c>
      <c r="L2" s="358" t="s">
        <v>304</v>
      </c>
    </row>
    <row r="3" spans="1:13" ht="15" thickBot="1">
      <c r="A3" s="1071" t="s">
        <v>322</v>
      </c>
      <c r="B3" s="359" t="s">
        <v>323</v>
      </c>
      <c r="C3" s="360">
        <v>9213</v>
      </c>
      <c r="D3" s="361">
        <v>1254.9999999999995</v>
      </c>
      <c r="E3" s="361">
        <v>5971</v>
      </c>
      <c r="F3" s="361">
        <v>5426.0000000000018</v>
      </c>
      <c r="G3" s="361">
        <v>8600.0000000000036</v>
      </c>
      <c r="H3" s="361">
        <v>2109.9999999999991</v>
      </c>
      <c r="I3" s="361">
        <v>27067</v>
      </c>
      <c r="J3" s="361">
        <v>8148.0000000000055</v>
      </c>
      <c r="K3" s="361">
        <v>3890.0000000000018</v>
      </c>
      <c r="L3" s="362">
        <v>493.99999999999989</v>
      </c>
    </row>
    <row r="4" spans="1:13">
      <c r="A4" s="1072"/>
      <c r="B4" s="363" t="s">
        <v>324</v>
      </c>
      <c r="C4" s="364">
        <v>8607</v>
      </c>
      <c r="D4" s="365">
        <v>854</v>
      </c>
      <c r="E4" s="365">
        <v>4842.9999999999991</v>
      </c>
      <c r="F4" s="365">
        <v>8155.0000000000018</v>
      </c>
      <c r="G4" s="365">
        <v>6989</v>
      </c>
      <c r="H4" s="365">
        <v>1115.0000000000014</v>
      </c>
      <c r="I4" s="365">
        <v>52643.999999999964</v>
      </c>
      <c r="J4" s="365">
        <v>8350.9999999999854</v>
      </c>
      <c r="K4" s="365">
        <v>1237.0000000000005</v>
      </c>
      <c r="L4" s="366">
        <v>618.00000000000034</v>
      </c>
    </row>
    <row r="5" spans="1:13">
      <c r="A5" s="1072"/>
      <c r="B5" s="363" t="s">
        <v>325</v>
      </c>
      <c r="C5" s="364">
        <v>11434.000000000007</v>
      </c>
      <c r="D5" s="365">
        <v>1336.9999999999991</v>
      </c>
      <c r="E5" s="365">
        <v>8872</v>
      </c>
      <c r="F5" s="365">
        <v>9466.0000000000018</v>
      </c>
      <c r="G5" s="365">
        <v>7874.0000000000036</v>
      </c>
      <c r="H5" s="365">
        <v>702.00000000000136</v>
      </c>
      <c r="I5" s="365">
        <v>54115.999999999927</v>
      </c>
      <c r="J5" s="365">
        <v>13173.000000000015</v>
      </c>
      <c r="K5" s="365">
        <v>6158.0000000000009</v>
      </c>
      <c r="L5" s="366">
        <v>915.00000000000068</v>
      </c>
    </row>
    <row r="6" spans="1:13">
      <c r="A6" s="1072"/>
      <c r="B6" s="363" t="s">
        <v>326</v>
      </c>
      <c r="C6" s="364">
        <v>10391.999999999995</v>
      </c>
      <c r="D6" s="365">
        <v>8657.0000000000109</v>
      </c>
      <c r="E6" s="365">
        <v>7637.9999999999936</v>
      </c>
      <c r="F6" s="365">
        <v>21422.000000000007</v>
      </c>
      <c r="G6" s="365">
        <v>10344.999999999993</v>
      </c>
      <c r="H6" s="365">
        <v>2604.9999999999995</v>
      </c>
      <c r="I6" s="365">
        <v>71864.999999999971</v>
      </c>
      <c r="J6" s="365">
        <v>14865.000000000015</v>
      </c>
      <c r="K6" s="365">
        <v>1700.9999999999995</v>
      </c>
      <c r="L6" s="366">
        <v>694.0000000000008</v>
      </c>
    </row>
    <row r="7" spans="1:13">
      <c r="A7" s="1072"/>
      <c r="B7" s="363" t="s">
        <v>327</v>
      </c>
      <c r="C7" s="364">
        <v>12286.999999999998</v>
      </c>
      <c r="D7" s="365">
        <v>5647.0000000000027</v>
      </c>
      <c r="E7" s="365">
        <v>7555.0000000000036</v>
      </c>
      <c r="F7" s="365">
        <v>23357.000000000022</v>
      </c>
      <c r="G7" s="365">
        <v>11831.000000000004</v>
      </c>
      <c r="H7" s="365">
        <v>5855.0000000000009</v>
      </c>
      <c r="I7" s="365">
        <v>53879.999999999942</v>
      </c>
      <c r="J7" s="365">
        <v>19280.999999999975</v>
      </c>
      <c r="K7" s="365">
        <v>4560</v>
      </c>
      <c r="L7" s="366">
        <v>459.99999999999977</v>
      </c>
    </row>
    <row r="8" spans="1:13">
      <c r="A8" s="1072"/>
      <c r="B8" s="363" t="s">
        <v>328</v>
      </c>
      <c r="C8" s="364">
        <v>13505.999999999993</v>
      </c>
      <c r="D8" s="365">
        <v>2614</v>
      </c>
      <c r="E8" s="365">
        <v>10156.999999999998</v>
      </c>
      <c r="F8" s="365">
        <v>6923.0000000000045</v>
      </c>
      <c r="G8" s="365">
        <v>10299.000000000005</v>
      </c>
      <c r="H8" s="365">
        <v>2140.9999999999968</v>
      </c>
      <c r="I8" s="365">
        <v>26349.99999999996</v>
      </c>
      <c r="J8" s="365">
        <v>7651</v>
      </c>
      <c r="K8" s="365">
        <v>2061.9999999999973</v>
      </c>
      <c r="L8" s="366">
        <v>694</v>
      </c>
    </row>
    <row r="9" spans="1:13">
      <c r="A9" s="1072"/>
      <c r="B9" s="363" t="s">
        <v>329</v>
      </c>
      <c r="C9" s="364">
        <v>10933.999999999993</v>
      </c>
      <c r="D9" s="365">
        <v>1118.9999999999995</v>
      </c>
      <c r="E9" s="365">
        <v>14711.000000000009</v>
      </c>
      <c r="F9" s="365">
        <v>4992.0000000000045</v>
      </c>
      <c r="G9" s="365">
        <v>8221.9999999999982</v>
      </c>
      <c r="H9" s="365">
        <v>1991</v>
      </c>
      <c r="I9" s="365">
        <v>29713.000000000022</v>
      </c>
      <c r="J9" s="365">
        <v>7480.9999999999945</v>
      </c>
      <c r="K9" s="365">
        <v>2320.0000000000014</v>
      </c>
      <c r="L9" s="366">
        <v>694.99999999999966</v>
      </c>
    </row>
    <row r="10" spans="1:13">
      <c r="A10" s="1072"/>
      <c r="B10" s="363" t="s">
        <v>330</v>
      </c>
      <c r="C10" s="364">
        <v>14186.999999999996</v>
      </c>
      <c r="D10" s="365">
        <v>1955.0000000000007</v>
      </c>
      <c r="E10" s="365">
        <v>29033.000000000004</v>
      </c>
      <c r="F10" s="365">
        <v>5774.0000000000055</v>
      </c>
      <c r="G10" s="365">
        <v>7593.9999999999982</v>
      </c>
      <c r="H10" s="365">
        <v>1798.0000000000002</v>
      </c>
      <c r="I10" s="365">
        <v>45904.000000000051</v>
      </c>
      <c r="J10" s="365">
        <v>12393.999999999993</v>
      </c>
      <c r="K10" s="365">
        <v>2052.9999999999995</v>
      </c>
      <c r="L10" s="366">
        <v>274.99999999999994</v>
      </c>
    </row>
    <row r="11" spans="1:13">
      <c r="A11" s="1072"/>
      <c r="B11" s="363" t="s">
        <v>331</v>
      </c>
      <c r="C11" s="364">
        <v>10450.999999999996</v>
      </c>
      <c r="D11" s="365">
        <v>1041.0000000000007</v>
      </c>
      <c r="E11" s="365">
        <v>14291.000000000007</v>
      </c>
      <c r="F11" s="365">
        <v>9812.9999999999909</v>
      </c>
      <c r="G11" s="365">
        <v>9695</v>
      </c>
      <c r="H11" s="365">
        <v>2933.9999999999995</v>
      </c>
      <c r="I11" s="365">
        <v>55121</v>
      </c>
      <c r="J11" s="365">
        <v>11382.000000000007</v>
      </c>
      <c r="K11" s="365">
        <v>3071.0000000000023</v>
      </c>
      <c r="L11" s="366">
        <v>320.00000000000011</v>
      </c>
    </row>
    <row r="12" spans="1:13">
      <c r="A12" s="1072"/>
      <c r="B12" s="363" t="s">
        <v>332</v>
      </c>
      <c r="C12" s="364">
        <v>15990.000000000004</v>
      </c>
      <c r="D12" s="365">
        <v>1680.9999999999998</v>
      </c>
      <c r="E12" s="365">
        <v>11618.000000000004</v>
      </c>
      <c r="F12" s="365">
        <v>16731.000000000004</v>
      </c>
      <c r="G12" s="365">
        <v>14180.000000000011</v>
      </c>
      <c r="H12" s="365">
        <v>6043.0000000000027</v>
      </c>
      <c r="I12" s="365">
        <v>71973.000000000087</v>
      </c>
      <c r="J12" s="365">
        <v>23480.000000000029</v>
      </c>
      <c r="K12" s="365">
        <v>12582.999999999982</v>
      </c>
      <c r="L12" s="366">
        <v>860.00000000000057</v>
      </c>
    </row>
    <row r="13" spans="1:13">
      <c r="A13" s="1072"/>
      <c r="B13" s="363" t="s">
        <v>333</v>
      </c>
      <c r="C13" s="364">
        <v>12982.000000000007</v>
      </c>
      <c r="D13" s="365">
        <v>1291.0000000000007</v>
      </c>
      <c r="E13" s="365">
        <v>9574.9999999999982</v>
      </c>
      <c r="F13" s="365">
        <v>21188.000000000004</v>
      </c>
      <c r="G13" s="365">
        <v>19856.999999999989</v>
      </c>
      <c r="H13" s="365">
        <v>6789.9999999999936</v>
      </c>
      <c r="I13" s="365">
        <v>59949.000000000029</v>
      </c>
      <c r="J13" s="365">
        <v>26310.999999999978</v>
      </c>
      <c r="K13" s="365">
        <v>20445.000000000015</v>
      </c>
      <c r="L13" s="366">
        <v>893.00000000000045</v>
      </c>
    </row>
    <row r="14" spans="1:13" ht="15" thickBot="1">
      <c r="A14" s="1069"/>
      <c r="B14" s="367" t="s">
        <v>334</v>
      </c>
      <c r="C14" s="368">
        <v>11533.000000000004</v>
      </c>
      <c r="D14" s="369">
        <v>1365</v>
      </c>
      <c r="E14" s="369">
        <v>15918.999999999989</v>
      </c>
      <c r="F14" s="369">
        <v>10235.000000000004</v>
      </c>
      <c r="G14" s="369">
        <v>10140.000000000004</v>
      </c>
      <c r="H14" s="369">
        <v>1385.0000000000018</v>
      </c>
      <c r="I14" s="369">
        <v>30846.999999999985</v>
      </c>
      <c r="J14" s="369">
        <v>13176.999999999987</v>
      </c>
      <c r="K14" s="369">
        <v>40176.000000000029</v>
      </c>
      <c r="L14" s="370">
        <v>319.99999999999983</v>
      </c>
    </row>
    <row r="15" spans="1:13">
      <c r="C15" s="371">
        <f t="shared" ref="C15:I15" si="0">SUM(C3:C14)</f>
        <v>141516</v>
      </c>
      <c r="D15" s="371">
        <f t="shared" si="0"/>
        <v>28816.000000000011</v>
      </c>
      <c r="E15" s="371">
        <f t="shared" si="0"/>
        <v>140183.00000000003</v>
      </c>
      <c r="F15" s="371">
        <f t="shared" si="0"/>
        <v>143482.00000000003</v>
      </c>
      <c r="G15" s="371">
        <f t="shared" si="0"/>
        <v>125626</v>
      </c>
      <c r="H15" s="371">
        <f t="shared" si="0"/>
        <v>35469</v>
      </c>
      <c r="I15" s="371">
        <f t="shared" si="0"/>
        <v>579428.99999999988</v>
      </c>
      <c r="J15" s="371"/>
      <c r="K15" s="371"/>
      <c r="L15" s="371"/>
      <c r="M15" s="371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073" t="s">
        <v>95</v>
      </c>
      <c r="B1" s="1074"/>
      <c r="C1" s="1074"/>
      <c r="D1" s="1074"/>
      <c r="E1" s="391" t="s">
        <v>335</v>
      </c>
      <c r="F1" s="391" t="s">
        <v>336</v>
      </c>
      <c r="G1" s="391" t="s">
        <v>337</v>
      </c>
      <c r="H1" s="391" t="s">
        <v>338</v>
      </c>
      <c r="I1" s="392" t="s">
        <v>339</v>
      </c>
      <c r="J1" s="393" t="s">
        <v>340</v>
      </c>
    </row>
    <row r="2" spans="1:16" ht="15" thickBot="1">
      <c r="A2" s="388"/>
      <c r="B2" s="389"/>
      <c r="C2" s="389"/>
      <c r="D2" s="389"/>
      <c r="E2" s="400">
        <f>(E3+E4+E5+E6)/4</f>
        <v>381.25</v>
      </c>
      <c r="F2" s="400">
        <f>(F3+F4+F5+F6)/4</f>
        <v>154.75</v>
      </c>
      <c r="G2" s="400">
        <f>(G3+G4+G5+G6)/4</f>
        <v>1750.5</v>
      </c>
      <c r="H2" s="398">
        <f>(H3+H4+H5+H6)/4</f>
        <v>502.5</v>
      </c>
      <c r="I2" s="401">
        <f t="shared" ref="I2:I26" si="0">E2+G2</f>
        <v>2131.75</v>
      </c>
      <c r="J2" s="401">
        <f t="shared" ref="J2:J26" si="1">F2+H2</f>
        <v>657.25</v>
      </c>
    </row>
    <row r="3" spans="1:16" ht="15" thickBot="1">
      <c r="A3" s="388"/>
      <c r="B3" s="389"/>
      <c r="C3" s="389"/>
      <c r="D3" s="385" t="s">
        <v>306</v>
      </c>
      <c r="E3" s="405">
        <f t="shared" ref="E3:H6" si="2">E8+E13+E18+E23</f>
        <v>368</v>
      </c>
      <c r="F3" s="405">
        <f t="shared" si="2"/>
        <v>125</v>
      </c>
      <c r="G3" s="405">
        <f t="shared" si="2"/>
        <v>1650</v>
      </c>
      <c r="H3" s="405">
        <f t="shared" si="2"/>
        <v>471</v>
      </c>
      <c r="I3" s="446">
        <f t="shared" si="0"/>
        <v>2018</v>
      </c>
      <c r="J3" s="401">
        <f t="shared" si="1"/>
        <v>596</v>
      </c>
      <c r="K3" s="371"/>
    </row>
    <row r="4" spans="1:16" ht="15" thickBot="1">
      <c r="A4" s="388"/>
      <c r="B4" s="389"/>
      <c r="C4" s="389"/>
      <c r="D4" s="386" t="s">
        <v>308</v>
      </c>
      <c r="E4" s="405">
        <f t="shared" si="2"/>
        <v>382</v>
      </c>
      <c r="F4" s="405">
        <f t="shared" si="2"/>
        <v>163</v>
      </c>
      <c r="G4" s="405">
        <f t="shared" si="2"/>
        <v>1743</v>
      </c>
      <c r="H4" s="438">
        <f t="shared" si="2"/>
        <v>510</v>
      </c>
      <c r="I4" s="401">
        <f t="shared" si="0"/>
        <v>2125</v>
      </c>
      <c r="J4" s="440">
        <f t="shared" si="1"/>
        <v>673</v>
      </c>
      <c r="K4" s="505"/>
      <c r="L4" s="10"/>
      <c r="M4" s="10"/>
      <c r="N4" s="10"/>
      <c r="O4" s="10"/>
      <c r="P4" s="10"/>
    </row>
    <row r="5" spans="1:16" ht="15" thickBot="1">
      <c r="A5" s="388"/>
      <c r="B5" s="389"/>
      <c r="C5" s="389"/>
      <c r="D5" s="386" t="s">
        <v>309</v>
      </c>
      <c r="E5" s="405">
        <f t="shared" si="2"/>
        <v>384</v>
      </c>
      <c r="F5" s="405">
        <f t="shared" si="2"/>
        <v>163</v>
      </c>
      <c r="G5" s="405">
        <f t="shared" si="2"/>
        <v>1735</v>
      </c>
      <c r="H5" s="438">
        <f t="shared" si="2"/>
        <v>512</v>
      </c>
      <c r="I5" s="401">
        <f t="shared" si="0"/>
        <v>2119</v>
      </c>
      <c r="J5" s="440">
        <f t="shared" si="1"/>
        <v>675</v>
      </c>
      <c r="K5" s="502"/>
      <c r="L5" s="10"/>
      <c r="M5" s="10"/>
      <c r="N5" s="10"/>
      <c r="O5" s="10"/>
      <c r="P5" s="10"/>
    </row>
    <row r="6" spans="1:16" ht="15" thickBot="1">
      <c r="A6" s="388"/>
      <c r="B6" s="389"/>
      <c r="C6" s="389"/>
      <c r="D6" s="386" t="s">
        <v>310</v>
      </c>
      <c r="E6" s="456">
        <f t="shared" si="2"/>
        <v>391</v>
      </c>
      <c r="F6" s="456">
        <f t="shared" si="2"/>
        <v>168</v>
      </c>
      <c r="G6" s="456">
        <f t="shared" si="2"/>
        <v>1874</v>
      </c>
      <c r="H6" s="457">
        <f t="shared" si="2"/>
        <v>517</v>
      </c>
      <c r="I6" s="446">
        <f t="shared" si="0"/>
        <v>2265</v>
      </c>
      <c r="J6" s="496">
        <f t="shared" si="1"/>
        <v>685</v>
      </c>
      <c r="K6" s="504"/>
      <c r="L6" s="10"/>
      <c r="M6" s="10"/>
      <c r="N6" s="10"/>
      <c r="O6" s="10"/>
      <c r="P6" s="10"/>
    </row>
    <row r="7" spans="1:16" s="287" customFormat="1" ht="15" thickBot="1">
      <c r="A7" s="402" t="s">
        <v>342</v>
      </c>
      <c r="B7" s="403"/>
      <c r="C7" s="462"/>
      <c r="D7" s="462"/>
      <c r="E7" s="399">
        <v>37</v>
      </c>
      <c r="F7" s="398">
        <v>7</v>
      </c>
      <c r="G7" s="399">
        <v>65</v>
      </c>
      <c r="H7" s="439">
        <v>9</v>
      </c>
      <c r="I7" s="558" t="s">
        <v>341</v>
      </c>
      <c r="J7" s="553">
        <f t="shared" si="1"/>
        <v>16</v>
      </c>
      <c r="K7" s="501"/>
      <c r="L7" s="494"/>
      <c r="M7" s="494"/>
      <c r="N7" s="494"/>
      <c r="O7" s="494"/>
      <c r="P7" s="494"/>
    </row>
    <row r="8" spans="1:16" ht="15" thickBot="1">
      <c r="A8" s="1075" t="s">
        <v>305</v>
      </c>
      <c r="B8" s="1078" t="s">
        <v>306</v>
      </c>
      <c r="C8" s="1080" t="s">
        <v>307</v>
      </c>
      <c r="D8" s="416" t="s">
        <v>306</v>
      </c>
      <c r="E8" s="394">
        <v>36</v>
      </c>
      <c r="F8" s="394">
        <v>7</v>
      </c>
      <c r="G8" s="394">
        <v>61</v>
      </c>
      <c r="H8" s="440">
        <v>9</v>
      </c>
      <c r="I8" s="451">
        <f t="shared" si="0"/>
        <v>97</v>
      </c>
      <c r="J8" s="451">
        <f t="shared" si="1"/>
        <v>16</v>
      </c>
      <c r="K8" s="502"/>
      <c r="L8" s="10"/>
      <c r="M8" s="10"/>
      <c r="N8" s="10"/>
      <c r="O8" s="10"/>
      <c r="P8" s="10"/>
    </row>
    <row r="9" spans="1:16">
      <c r="A9" s="1076"/>
      <c r="B9" s="1079"/>
      <c r="C9" s="1081"/>
      <c r="D9" s="417" t="s">
        <v>308</v>
      </c>
      <c r="E9" s="394">
        <v>37</v>
      </c>
      <c r="F9" s="394">
        <v>7</v>
      </c>
      <c r="G9" s="394">
        <v>65</v>
      </c>
      <c r="H9" s="440">
        <v>8</v>
      </c>
      <c r="I9" s="451">
        <f t="shared" si="0"/>
        <v>102</v>
      </c>
      <c r="J9" s="451">
        <f t="shared" si="1"/>
        <v>15</v>
      </c>
      <c r="K9" s="502"/>
      <c r="L9" s="10"/>
      <c r="M9" s="10"/>
      <c r="N9" s="10"/>
      <c r="O9" s="10"/>
      <c r="P9" s="10"/>
    </row>
    <row r="10" spans="1:16">
      <c r="A10" s="1076"/>
      <c r="B10" s="1079"/>
      <c r="C10" s="1081"/>
      <c r="D10" s="417" t="s">
        <v>309</v>
      </c>
      <c r="E10" s="394">
        <v>37</v>
      </c>
      <c r="F10" s="394">
        <v>7</v>
      </c>
      <c r="G10" s="394">
        <v>69</v>
      </c>
      <c r="H10" s="440">
        <v>9</v>
      </c>
      <c r="I10" s="451">
        <f t="shared" si="0"/>
        <v>106</v>
      </c>
      <c r="J10" s="451">
        <f t="shared" si="1"/>
        <v>16</v>
      </c>
      <c r="K10" s="502"/>
      <c r="L10" s="10"/>
      <c r="M10" s="10"/>
      <c r="N10" s="10"/>
      <c r="O10" s="10"/>
      <c r="P10" s="10"/>
    </row>
    <row r="11" spans="1:16">
      <c r="A11" s="1076"/>
      <c r="B11" s="1079"/>
      <c r="C11" s="1081"/>
      <c r="D11" s="417" t="s">
        <v>310</v>
      </c>
      <c r="E11" s="394">
        <v>37</v>
      </c>
      <c r="F11" s="394">
        <v>8</v>
      </c>
      <c r="G11" s="394">
        <v>64</v>
      </c>
      <c r="H11" s="440">
        <v>10</v>
      </c>
      <c r="I11" s="451">
        <f t="shared" si="0"/>
        <v>101</v>
      </c>
      <c r="J11" s="451">
        <f t="shared" si="1"/>
        <v>18</v>
      </c>
      <c r="K11" s="502"/>
      <c r="L11" s="10"/>
      <c r="M11" s="10"/>
      <c r="N11" s="10"/>
      <c r="O11" s="10"/>
      <c r="P11" s="10"/>
    </row>
    <row r="12" spans="1:16" s="287" customFormat="1">
      <c r="A12" s="1076"/>
      <c r="B12" s="403"/>
      <c r="C12" s="418"/>
      <c r="D12" s="419"/>
      <c r="E12" s="394">
        <v>120</v>
      </c>
      <c r="F12" s="394">
        <v>31</v>
      </c>
      <c r="G12" s="395">
        <v>722</v>
      </c>
      <c r="H12" s="441">
        <v>94</v>
      </c>
      <c r="I12" s="450">
        <f t="shared" si="0"/>
        <v>842</v>
      </c>
      <c r="J12" s="450">
        <f t="shared" si="1"/>
        <v>125</v>
      </c>
      <c r="K12" s="503"/>
      <c r="L12" s="494"/>
      <c r="M12" s="494"/>
      <c r="N12" s="494"/>
      <c r="O12" s="494"/>
      <c r="P12" s="494"/>
    </row>
    <row r="13" spans="1:16">
      <c r="A13" s="1076"/>
      <c r="B13" s="1082" t="s">
        <v>308</v>
      </c>
      <c r="C13" s="1083" t="s">
        <v>307</v>
      </c>
      <c r="D13" s="417" t="s">
        <v>306</v>
      </c>
      <c r="E13" s="394">
        <v>119</v>
      </c>
      <c r="F13" s="572">
        <v>0</v>
      </c>
      <c r="G13" s="394">
        <v>672</v>
      </c>
      <c r="H13" s="440">
        <v>91</v>
      </c>
      <c r="I13" s="451">
        <f t="shared" si="0"/>
        <v>791</v>
      </c>
      <c r="J13" s="451">
        <f t="shared" si="1"/>
        <v>91</v>
      </c>
      <c r="K13" s="502"/>
      <c r="L13" s="10"/>
      <c r="M13" s="10"/>
      <c r="N13" s="10"/>
      <c r="O13" s="10"/>
      <c r="P13" s="10"/>
    </row>
    <row r="14" spans="1:16">
      <c r="A14" s="1076"/>
      <c r="B14" s="1079"/>
      <c r="C14" s="1081"/>
      <c r="D14" s="417" t="s">
        <v>308</v>
      </c>
      <c r="E14" s="394">
        <v>121</v>
      </c>
      <c r="F14" s="572">
        <v>32</v>
      </c>
      <c r="G14" s="394">
        <v>705</v>
      </c>
      <c r="H14" s="440">
        <v>95</v>
      </c>
      <c r="I14" s="451">
        <f t="shared" si="0"/>
        <v>826</v>
      </c>
      <c r="J14" s="451">
        <f t="shared" si="1"/>
        <v>127</v>
      </c>
      <c r="K14" s="502"/>
      <c r="L14" s="10"/>
      <c r="M14" s="10"/>
      <c r="N14" s="10"/>
      <c r="O14" s="10"/>
      <c r="P14" s="10"/>
    </row>
    <row r="15" spans="1:16">
      <c r="A15" s="1076"/>
      <c r="B15" s="1079"/>
      <c r="C15" s="1081"/>
      <c r="D15" s="417" t="s">
        <v>309</v>
      </c>
      <c r="E15" s="394">
        <v>118</v>
      </c>
      <c r="F15" s="572">
        <v>30</v>
      </c>
      <c r="G15" s="394">
        <v>691</v>
      </c>
      <c r="H15" s="440">
        <v>94</v>
      </c>
      <c r="I15" s="451">
        <f t="shared" si="0"/>
        <v>809</v>
      </c>
      <c r="J15" s="451">
        <f t="shared" si="1"/>
        <v>124</v>
      </c>
      <c r="K15" s="502"/>
      <c r="L15" s="10"/>
      <c r="M15" s="10"/>
      <c r="N15" s="10"/>
      <c r="O15" s="10"/>
      <c r="P15" s="10"/>
    </row>
    <row r="16" spans="1:16">
      <c r="A16" s="1076"/>
      <c r="B16" s="1079"/>
      <c r="C16" s="1081"/>
      <c r="D16" s="417" t="s">
        <v>310</v>
      </c>
      <c r="E16" s="394">
        <v>121</v>
      </c>
      <c r="F16" s="572">
        <v>31</v>
      </c>
      <c r="G16" s="394">
        <v>819</v>
      </c>
      <c r="H16" s="440">
        <v>96</v>
      </c>
      <c r="I16" s="451">
        <f t="shared" si="0"/>
        <v>940</v>
      </c>
      <c r="J16" s="451">
        <f t="shared" si="1"/>
        <v>127</v>
      </c>
      <c r="K16" s="502"/>
      <c r="L16" s="10"/>
      <c r="M16" s="10"/>
      <c r="N16" s="10"/>
      <c r="O16" s="10"/>
      <c r="P16" s="10"/>
    </row>
    <row r="17" spans="1:13" s="287" customFormat="1">
      <c r="A17" s="1076"/>
      <c r="B17" s="403"/>
      <c r="C17" s="418"/>
      <c r="D17" s="419"/>
      <c r="E17" s="394">
        <v>127</v>
      </c>
      <c r="F17" s="394">
        <v>74</v>
      </c>
      <c r="G17" s="395">
        <v>458</v>
      </c>
      <c r="H17" s="441">
        <v>233</v>
      </c>
      <c r="I17" s="450">
        <f t="shared" si="0"/>
        <v>585</v>
      </c>
      <c r="J17" s="450">
        <f t="shared" si="1"/>
        <v>307</v>
      </c>
      <c r="K17" s="503"/>
      <c r="L17" s="494"/>
      <c r="M17" s="494"/>
    </row>
    <row r="18" spans="1:13">
      <c r="A18" s="1076"/>
      <c r="B18" s="1082" t="s">
        <v>309</v>
      </c>
      <c r="C18" s="1083" t="s">
        <v>307</v>
      </c>
      <c r="D18" s="417" t="s">
        <v>306</v>
      </c>
      <c r="E18" s="394">
        <v>127</v>
      </c>
      <c r="F18" s="394">
        <v>73</v>
      </c>
      <c r="G18" s="394">
        <v>459</v>
      </c>
      <c r="H18" s="440">
        <v>233</v>
      </c>
      <c r="I18" s="451">
        <f t="shared" si="0"/>
        <v>586</v>
      </c>
      <c r="J18" s="451">
        <f t="shared" si="1"/>
        <v>306</v>
      </c>
      <c r="K18" s="502"/>
      <c r="L18" s="10"/>
      <c r="M18" s="10"/>
    </row>
    <row r="19" spans="1:13" ht="24.95" customHeight="1">
      <c r="A19" s="1076"/>
      <c r="B19" s="1079"/>
      <c r="C19" s="1081"/>
      <c r="D19" s="417" t="s">
        <v>308</v>
      </c>
      <c r="E19" s="394">
        <v>126</v>
      </c>
      <c r="F19" s="394">
        <v>73</v>
      </c>
      <c r="G19" s="394">
        <v>455</v>
      </c>
      <c r="H19" s="440">
        <v>231</v>
      </c>
      <c r="I19" s="468">
        <f t="shared" si="0"/>
        <v>581</v>
      </c>
      <c r="J19" s="468">
        <f t="shared" si="1"/>
        <v>304</v>
      </c>
      <c r="K19" s="504"/>
      <c r="L19" s="10"/>
      <c r="M19" s="10"/>
    </row>
    <row r="20" spans="1:13">
      <c r="A20" s="1076"/>
      <c r="B20" s="1079"/>
      <c r="C20" s="1081"/>
      <c r="D20" s="417" t="s">
        <v>309</v>
      </c>
      <c r="E20" s="394">
        <v>128</v>
      </c>
      <c r="F20" s="394">
        <v>74</v>
      </c>
      <c r="G20" s="394">
        <v>455</v>
      </c>
      <c r="H20" s="467">
        <v>233</v>
      </c>
      <c r="I20" s="467">
        <f t="shared" si="0"/>
        <v>583</v>
      </c>
      <c r="J20" s="451">
        <f t="shared" si="1"/>
        <v>307</v>
      </c>
      <c r="K20" s="10"/>
      <c r="L20" s="10"/>
      <c r="M20" s="10"/>
    </row>
    <row r="21" spans="1:13">
      <c r="A21" s="1076"/>
      <c r="B21" s="1079"/>
      <c r="C21" s="1079"/>
      <c r="D21" s="386" t="s">
        <v>310</v>
      </c>
      <c r="E21" s="394">
        <v>128</v>
      </c>
      <c r="F21" s="394">
        <v>75</v>
      </c>
      <c r="G21" s="394">
        <v>462</v>
      </c>
      <c r="H21" s="401">
        <v>233</v>
      </c>
      <c r="I21" s="447">
        <f t="shared" si="0"/>
        <v>590</v>
      </c>
      <c r="J21" s="447">
        <f t="shared" si="1"/>
        <v>308</v>
      </c>
    </row>
    <row r="22" spans="1:13" s="287" customFormat="1">
      <c r="A22" s="1076"/>
      <c r="B22" s="403"/>
      <c r="C22" s="403"/>
      <c r="D22" s="404"/>
      <c r="E22" s="395">
        <v>98</v>
      </c>
      <c r="F22" s="395">
        <v>51</v>
      </c>
      <c r="G22" s="395">
        <v>506</v>
      </c>
      <c r="H22" s="396">
        <f>(H23+H24+H25+H26)/4</f>
        <v>167</v>
      </c>
      <c r="I22" s="396">
        <f t="shared" si="0"/>
        <v>604</v>
      </c>
      <c r="J22" s="396">
        <f t="shared" si="1"/>
        <v>218</v>
      </c>
    </row>
    <row r="23" spans="1:13" ht="15" thickBot="1">
      <c r="A23" s="1076"/>
      <c r="B23" s="1084" t="s">
        <v>310</v>
      </c>
      <c r="C23" s="1084" t="s">
        <v>307</v>
      </c>
      <c r="D23" s="386" t="s">
        <v>306</v>
      </c>
      <c r="E23" s="394">
        <v>86</v>
      </c>
      <c r="F23" s="394">
        <v>45</v>
      </c>
      <c r="G23" s="394">
        <v>458</v>
      </c>
      <c r="H23" s="401">
        <v>138</v>
      </c>
      <c r="I23" s="401">
        <f t="shared" si="0"/>
        <v>544</v>
      </c>
      <c r="J23" s="401">
        <f t="shared" si="1"/>
        <v>183</v>
      </c>
    </row>
    <row r="24" spans="1:13">
      <c r="A24" s="1076"/>
      <c r="B24" s="1079"/>
      <c r="C24" s="1079"/>
      <c r="D24" s="386" t="s">
        <v>308</v>
      </c>
      <c r="E24" s="394">
        <v>98</v>
      </c>
      <c r="F24" s="394">
        <v>51</v>
      </c>
      <c r="G24" s="394">
        <v>518</v>
      </c>
      <c r="H24" s="394">
        <v>176</v>
      </c>
      <c r="I24" s="401">
        <f t="shared" si="0"/>
        <v>616</v>
      </c>
      <c r="J24" s="401">
        <f t="shared" si="1"/>
        <v>227</v>
      </c>
    </row>
    <row r="25" spans="1:13">
      <c r="A25" s="1076"/>
      <c r="B25" s="1079"/>
      <c r="C25" s="1079"/>
      <c r="D25" s="386" t="s">
        <v>309</v>
      </c>
      <c r="E25" s="394">
        <v>101</v>
      </c>
      <c r="F25" s="394">
        <v>52</v>
      </c>
      <c r="G25" s="394">
        <v>520</v>
      </c>
      <c r="H25" s="394">
        <v>176</v>
      </c>
      <c r="I25" s="401">
        <f t="shared" si="0"/>
        <v>621</v>
      </c>
      <c r="J25" s="401">
        <f t="shared" si="1"/>
        <v>228</v>
      </c>
    </row>
    <row r="26" spans="1:13" ht="15" thickBot="1">
      <c r="A26" s="1077"/>
      <c r="B26" s="1085"/>
      <c r="C26" s="1085"/>
      <c r="D26" s="387" t="s">
        <v>310</v>
      </c>
      <c r="E26" s="394">
        <v>105</v>
      </c>
      <c r="F26" s="394">
        <v>54</v>
      </c>
      <c r="G26" s="394">
        <v>529</v>
      </c>
      <c r="H26" s="394">
        <v>178</v>
      </c>
      <c r="I26" s="401">
        <f t="shared" si="0"/>
        <v>634</v>
      </c>
      <c r="J26" s="401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10"/>
      <c r="O8" s="10"/>
    </row>
    <row r="9" spans="13:15">
      <c r="N9" s="10"/>
      <c r="O9" s="10"/>
    </row>
    <row r="10" spans="13:15">
      <c r="N10" s="580"/>
      <c r="O10" s="580"/>
    </row>
    <row r="11" spans="13:15">
      <c r="M11" s="129"/>
    </row>
    <row r="12" spans="13:15">
      <c r="N12" s="577"/>
    </row>
    <row r="13" spans="13:15">
      <c r="N13" s="129"/>
    </row>
    <row r="16" spans="13:15">
      <c r="N16" s="578"/>
    </row>
    <row r="18" spans="14:14">
      <c r="N18" s="577"/>
    </row>
    <row r="19" spans="14:14">
      <c r="N19" s="579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086" t="s">
        <v>95</v>
      </c>
      <c r="K1" s="1087"/>
      <c r="L1" s="592" t="s">
        <v>344</v>
      </c>
      <c r="M1" s="606"/>
      <c r="N1" s="593" t="s">
        <v>345</v>
      </c>
      <c r="Q1" s="1092" t="s">
        <v>95</v>
      </c>
      <c r="R1" s="1093"/>
      <c r="S1" s="611" t="s">
        <v>346</v>
      </c>
    </row>
    <row r="2" spans="10:27" ht="15" thickBot="1">
      <c r="J2" s="1088"/>
      <c r="K2" s="1089"/>
      <c r="L2" s="595" t="s">
        <v>304</v>
      </c>
      <c r="M2" s="607"/>
      <c r="N2" s="596" t="s">
        <v>304</v>
      </c>
      <c r="Q2" s="1094"/>
      <c r="R2" s="1095"/>
      <c r="S2" s="612" t="s">
        <v>304</v>
      </c>
    </row>
    <row r="3" spans="10:27" ht="15" thickBot="1">
      <c r="J3" s="1090" t="s">
        <v>322</v>
      </c>
      <c r="K3" s="597" t="s">
        <v>323</v>
      </c>
      <c r="L3" s="598">
        <v>5438.0000000000018</v>
      </c>
      <c r="M3" s="608"/>
      <c r="N3" s="599">
        <v>12612.999999999998</v>
      </c>
      <c r="P3" s="129">
        <f>T3/L3*100</f>
        <v>18.77409863683279</v>
      </c>
      <c r="Q3" s="1096" t="s">
        <v>322</v>
      </c>
      <c r="R3" s="613" t="s">
        <v>323</v>
      </c>
      <c r="S3" s="614">
        <v>31648.999999999993</v>
      </c>
      <c r="T3" s="626">
        <f>S3/31</f>
        <v>1020.9354838709675</v>
      </c>
    </row>
    <row r="4" spans="10:27" ht="15" thickBot="1">
      <c r="J4" s="1091"/>
      <c r="K4" s="600" t="s">
        <v>324</v>
      </c>
      <c r="L4" s="601">
        <v>5444</v>
      </c>
      <c r="M4" s="609"/>
      <c r="N4" s="602">
        <v>12606</v>
      </c>
      <c r="P4" s="129">
        <f t="shared" ref="P4:P14" si="0">T4/L4*100</f>
        <v>22.82853993912039</v>
      </c>
      <c r="Q4" s="1097"/>
      <c r="R4" s="615" t="s">
        <v>324</v>
      </c>
      <c r="S4" s="616">
        <v>34797.999999999993</v>
      </c>
      <c r="T4" s="626">
        <f>S4/28</f>
        <v>1242.785714285714</v>
      </c>
    </row>
    <row r="5" spans="10:27" ht="24.75" thickBot="1">
      <c r="J5" s="1091"/>
      <c r="K5" s="600" t="s">
        <v>325</v>
      </c>
      <c r="L5" s="601">
        <v>5566.9999999999991</v>
      </c>
      <c r="M5" s="609"/>
      <c r="N5" s="602">
        <v>12867.999999999989</v>
      </c>
      <c r="P5" s="129">
        <f t="shared" si="0"/>
        <v>24.721138969851143</v>
      </c>
      <c r="Q5" s="1097"/>
      <c r="R5" s="615" t="s">
        <v>325</v>
      </c>
      <c r="S5" s="616">
        <v>42663</v>
      </c>
      <c r="T5" s="626">
        <f>S5/31</f>
        <v>1376.2258064516129</v>
      </c>
      <c r="X5" s="1098" t="s">
        <v>95</v>
      </c>
      <c r="Y5" s="1099"/>
      <c r="Z5" s="630" t="s">
        <v>347</v>
      </c>
      <c r="AA5" s="631" t="s">
        <v>344</v>
      </c>
    </row>
    <row r="6" spans="10:27" ht="15" thickBot="1">
      <c r="J6" s="1091"/>
      <c r="K6" s="600" t="s">
        <v>326</v>
      </c>
      <c r="L6" s="601">
        <v>5812.0000000000036</v>
      </c>
      <c r="M6" s="609"/>
      <c r="N6" s="602">
        <v>13379.000000000011</v>
      </c>
      <c r="P6" s="129">
        <f t="shared" si="0"/>
        <v>30.53337921541636</v>
      </c>
      <c r="Q6" s="1097"/>
      <c r="R6" s="615" t="s">
        <v>326</v>
      </c>
      <c r="S6" s="616">
        <v>53238</v>
      </c>
      <c r="T6" s="626">
        <f>S6/30</f>
        <v>1774.6</v>
      </c>
      <c r="X6" s="1100"/>
      <c r="Y6" s="1101"/>
      <c r="Z6" s="633" t="s">
        <v>304</v>
      </c>
      <c r="AA6" s="634" t="s">
        <v>304</v>
      </c>
    </row>
    <row r="7" spans="10:27" ht="15" thickBot="1">
      <c r="J7" s="1091"/>
      <c r="K7" s="600" t="s">
        <v>327</v>
      </c>
      <c r="L7" s="601">
        <v>5905.0000000000009</v>
      </c>
      <c r="M7" s="609"/>
      <c r="N7" s="602">
        <v>13636.999999999998</v>
      </c>
      <c r="P7" s="129">
        <f t="shared" si="0"/>
        <v>28.075714949059034</v>
      </c>
      <c r="Q7" s="1097"/>
      <c r="R7" s="615" t="s">
        <v>327</v>
      </c>
      <c r="S7" s="616">
        <v>51394.000000000015</v>
      </c>
      <c r="T7" s="626">
        <f>S7/31</f>
        <v>1657.8709677419361</v>
      </c>
      <c r="X7" s="1102" t="s">
        <v>348</v>
      </c>
      <c r="Y7" s="635" t="s">
        <v>236</v>
      </c>
      <c r="Z7" s="636">
        <v>191</v>
      </c>
      <c r="AA7" s="637">
        <v>191</v>
      </c>
    </row>
    <row r="8" spans="10:27" s="267" customFormat="1">
      <c r="J8" s="1091"/>
      <c r="K8" s="619" t="s">
        <v>328</v>
      </c>
      <c r="L8" s="620">
        <v>5905.0000000000009</v>
      </c>
      <c r="M8" s="621"/>
      <c r="N8" s="622">
        <v>13636.999999999998</v>
      </c>
      <c r="P8" s="266">
        <f t="shared" si="0"/>
        <v>20.035563082133805</v>
      </c>
      <c r="Q8" s="1097"/>
      <c r="R8" s="623" t="s">
        <v>328</v>
      </c>
      <c r="S8" s="624">
        <v>35493.000000000044</v>
      </c>
      <c r="T8" s="627">
        <f>S8/30</f>
        <v>1183.1000000000015</v>
      </c>
      <c r="X8" s="1103"/>
      <c r="Y8" s="638" t="s">
        <v>44</v>
      </c>
      <c r="Z8" s="639">
        <v>376</v>
      </c>
      <c r="AA8" s="640">
        <v>376</v>
      </c>
    </row>
    <row r="9" spans="10:27">
      <c r="J9" s="1091"/>
      <c r="K9" s="600" t="s">
        <v>329</v>
      </c>
      <c r="L9" s="601">
        <v>5952.0000000000009</v>
      </c>
      <c r="M9" s="609"/>
      <c r="N9" s="602">
        <v>13731.000000000013</v>
      </c>
      <c r="P9" s="129">
        <f t="shared" si="0"/>
        <v>19.794918487686456</v>
      </c>
      <c r="Q9" s="1097"/>
      <c r="R9" s="615" t="s">
        <v>329</v>
      </c>
      <c r="S9" s="616">
        <v>36524.000000000036</v>
      </c>
      <c r="T9" s="626">
        <f>S9/31</f>
        <v>1178.193548387098</v>
      </c>
      <c r="X9" s="1103"/>
      <c r="Y9" s="638" t="s">
        <v>46</v>
      </c>
      <c r="Z9" s="639">
        <v>814.99999999999989</v>
      </c>
      <c r="AA9" s="640">
        <v>814.99999999999989</v>
      </c>
    </row>
    <row r="10" spans="10:27">
      <c r="J10" s="1091"/>
      <c r="K10" s="600" t="s">
        <v>330</v>
      </c>
      <c r="L10" s="601">
        <v>5866.0000000000018</v>
      </c>
      <c r="M10" s="609"/>
      <c r="N10" s="602">
        <v>13568.000000000009</v>
      </c>
      <c r="P10" s="129">
        <f t="shared" si="0"/>
        <v>26.574134157473893</v>
      </c>
      <c r="Q10" s="1097"/>
      <c r="R10" s="615" t="s">
        <v>330</v>
      </c>
      <c r="S10" s="616">
        <v>48323.999999999993</v>
      </c>
      <c r="T10" s="626">
        <f>S10/31</f>
        <v>1558.838709677419</v>
      </c>
      <c r="X10" s="1103"/>
      <c r="Y10" s="638" t="s">
        <v>48</v>
      </c>
      <c r="Z10" s="639">
        <v>652.00000000000011</v>
      </c>
      <c r="AA10" s="640">
        <v>652.00000000000011</v>
      </c>
    </row>
    <row r="11" spans="10:27">
      <c r="J11" s="1091"/>
      <c r="K11" s="600" t="s">
        <v>331</v>
      </c>
      <c r="L11" s="601">
        <v>5972</v>
      </c>
      <c r="M11" s="609"/>
      <c r="N11" s="602">
        <v>13784.999999999995</v>
      </c>
      <c r="P11" s="129">
        <f t="shared" si="0"/>
        <v>23.203281982585395</v>
      </c>
      <c r="Q11" s="1097"/>
      <c r="R11" s="615" t="s">
        <v>331</v>
      </c>
      <c r="S11" s="616">
        <v>41570.999999999993</v>
      </c>
      <c r="T11" s="626">
        <f>S11/30</f>
        <v>1385.6999999999998</v>
      </c>
      <c r="X11" s="1103"/>
      <c r="Y11" s="638" t="s">
        <v>50</v>
      </c>
      <c r="Z11" s="639">
        <v>609</v>
      </c>
      <c r="AA11" s="640">
        <v>609</v>
      </c>
    </row>
    <row r="12" spans="10:27" ht="15" thickBot="1">
      <c r="J12" s="1091"/>
      <c r="K12" s="600" t="s">
        <v>332</v>
      </c>
      <c r="L12" s="601">
        <v>5947.9999999999973</v>
      </c>
      <c r="M12" s="609"/>
      <c r="N12" s="602">
        <v>13753.999999999995</v>
      </c>
      <c r="P12" s="129">
        <f t="shared" si="0"/>
        <v>32.580753628218773</v>
      </c>
      <c r="Q12" s="1097"/>
      <c r="R12" s="615" t="s">
        <v>332</v>
      </c>
      <c r="S12" s="616">
        <v>60075</v>
      </c>
      <c r="T12" s="626">
        <f>S12/31</f>
        <v>1937.9032258064517</v>
      </c>
      <c r="X12" s="1100"/>
      <c r="Y12" s="641" t="s">
        <v>51</v>
      </c>
      <c r="Z12" s="642">
        <v>3324.9999999999991</v>
      </c>
      <c r="AA12" s="643">
        <v>3261.9999999999991</v>
      </c>
    </row>
    <row r="13" spans="10:27">
      <c r="J13" s="1091"/>
      <c r="K13" s="600" t="s">
        <v>333</v>
      </c>
      <c r="L13" s="601">
        <v>6103.9999999999982</v>
      </c>
      <c r="M13" s="609"/>
      <c r="N13" s="602">
        <v>14010</v>
      </c>
      <c r="P13" s="129">
        <f t="shared" si="0"/>
        <v>30.734491044124091</v>
      </c>
      <c r="Q13" s="1097"/>
      <c r="R13" s="615" t="s">
        <v>333</v>
      </c>
      <c r="S13" s="616">
        <v>56281.000000000022</v>
      </c>
      <c r="T13" s="626">
        <f>S13/30</f>
        <v>1876.033333333334</v>
      </c>
    </row>
    <row r="14" spans="10:27" ht="15" thickBot="1">
      <c r="J14" s="1088"/>
      <c r="K14" s="603" t="s">
        <v>334</v>
      </c>
      <c r="L14" s="604">
        <v>6009.0000000000027</v>
      </c>
      <c r="M14" s="610"/>
      <c r="N14" s="605">
        <v>13902.000000000002</v>
      </c>
      <c r="P14" s="129">
        <f t="shared" si="0"/>
        <v>21.65890948523451</v>
      </c>
      <c r="Q14" s="1094"/>
      <c r="R14" s="617" t="s">
        <v>334</v>
      </c>
      <c r="S14" s="618">
        <v>40346.000000000007</v>
      </c>
      <c r="T14" s="626">
        <f>S14/31</f>
        <v>1301.4838709677422</v>
      </c>
    </row>
    <row r="15" spans="10:27">
      <c r="S15" s="371">
        <f>SUM(S3:S14)</f>
        <v>532356.00000000012</v>
      </c>
    </row>
    <row r="16" spans="10:27">
      <c r="S16" s="625">
        <f>S15/365</f>
        <v>1458.5095890410962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27</vt:i4>
      </vt:variant>
    </vt:vector>
  </HeadingPairs>
  <TitlesOfParts>
    <vt:vector size="61" baseType="lpstr">
      <vt:lpstr>tab1-1</vt:lpstr>
      <vt:lpstr>tab1-2</vt:lpstr>
      <vt:lpstr>tab1-3</vt:lpstr>
      <vt:lpstr>1-4</vt:lpstr>
      <vt:lpstr>tab1-5</vt:lpstr>
      <vt:lpstr>tab1-6</vt:lpstr>
      <vt:lpstr>tab1-7</vt:lpstr>
      <vt:lpstr>tab1-8</vt:lpstr>
      <vt:lpstr>tab2-1</vt:lpstr>
      <vt:lpstr>tab2-1(cont)</vt:lpstr>
      <vt:lpstr>tab2-2 </vt:lpstr>
      <vt:lpstr>3-2</vt:lpstr>
      <vt:lpstr>2-4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'2-8'!OLE_LINK16</vt:lpstr>
      <vt:lpstr>'2-8'!OLE_LINK7</vt:lpstr>
      <vt:lpstr>'tab1-8'!OLE_LINK8</vt:lpstr>
      <vt:lpstr>'1-4'!Print_Area</vt:lpstr>
      <vt:lpstr>'2-10'!Print_Area</vt:lpstr>
      <vt:lpstr>'2-10(cont)'!Print_Area</vt:lpstr>
      <vt:lpstr>'2-4'!Print_Area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'3-2'!Print_Area</vt:lpstr>
      <vt:lpstr>'tab1-1'!Print_Area</vt:lpstr>
      <vt:lpstr>'tab1-2'!Print_Area</vt:lpstr>
      <vt:lpstr>'tab1-3'!Print_Area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'tab2-2 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mqundah</cp:lastModifiedBy>
  <cp:lastPrinted>2014-04-27T11:33:52Z</cp:lastPrinted>
  <dcterms:created xsi:type="dcterms:W3CDTF">2011-07-04T10:36:14Z</dcterms:created>
  <dcterms:modified xsi:type="dcterms:W3CDTF">2014-04-28T06:44:25Z</dcterms:modified>
</cp:coreProperties>
</file>